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chako\OneDrive - Center on Budget and Policy Priorities\_Shared folder-Catlin\Files to store in new ABAWD site\FY 2020\California\final abawd rule\request\"/>
    </mc:Choice>
  </mc:AlternateContent>
  <xr:revisionPtr revIDLastSave="21" documentId="8_{221A2F7B-2BC8-4338-87A0-CAD2A156F627}" xr6:coauthVersionLast="45" xr6:coauthVersionMax="45" xr10:uidLastSave="{C7A0EA2C-FCF7-40D8-9FFF-E7A8A8A45130}"/>
  <bookViews>
    <workbookView xWindow="28680" yWindow="-120" windowWidth="29040" windowHeight="15840" xr2:uid="{6B386BB9-299D-484C-B1B5-14B07F622C2D}"/>
  </bookViews>
  <sheets>
    <sheet name="Summary" sheetId="8" r:id="rId1"/>
    <sheet name="National" sheetId="9" r:id="rId2"/>
    <sheet name="CA LMAs labor force" sheetId="1" r:id="rId3"/>
    <sheet name="24-month LF" sheetId="11" r:id="rId4"/>
    <sheet name="CA LMAs unemp" sheetId="2" r:id="rId5"/>
    <sheet name="24-month unemp" sheetId="3" r:id="rId6"/>
  </sheets>
  <definedNames>
    <definedName name="_xlnm._FilterDatabase" localSheetId="2" hidden="1">'CA LMAs labor force'!$A$2:$AV$49</definedName>
    <definedName name="_xlnm._FilterDatabase" localSheetId="4" hidden="1">'CA LMAs unemp'!$A$2:$AV$49</definedName>
    <definedName name="_xlnm.Databas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9" i="8" l="1"/>
  <c r="J39" i="8"/>
  <c r="L38" i="8"/>
  <c r="C4" i="11" l="1"/>
  <c r="D4" i="11"/>
  <c r="E4" i="11"/>
  <c r="F4" i="11"/>
  <c r="G4" i="11"/>
  <c r="C5" i="11"/>
  <c r="D5" i="11"/>
  <c r="E5" i="11"/>
  <c r="F5" i="11"/>
  <c r="G5" i="11"/>
  <c r="C6" i="11"/>
  <c r="D6" i="11"/>
  <c r="E6" i="11"/>
  <c r="F6" i="11"/>
  <c r="G6" i="11"/>
  <c r="C7" i="11"/>
  <c r="D7" i="11"/>
  <c r="E7" i="11"/>
  <c r="F7" i="11"/>
  <c r="G7" i="11"/>
  <c r="C8" i="11"/>
  <c r="D8" i="11"/>
  <c r="E8" i="11"/>
  <c r="F8" i="11"/>
  <c r="G8" i="11"/>
  <c r="C9" i="11"/>
  <c r="D9" i="11"/>
  <c r="E9" i="11"/>
  <c r="F9" i="11"/>
  <c r="G9" i="11"/>
  <c r="C10" i="11"/>
  <c r="D10" i="11"/>
  <c r="E10" i="11"/>
  <c r="F10" i="11"/>
  <c r="G10" i="11"/>
  <c r="C11" i="11"/>
  <c r="D11" i="11"/>
  <c r="E11" i="11"/>
  <c r="F11" i="11"/>
  <c r="G11" i="11"/>
  <c r="C12" i="11"/>
  <c r="D12" i="11"/>
  <c r="E12" i="11"/>
  <c r="F12" i="11"/>
  <c r="G12" i="11"/>
  <c r="C13" i="11"/>
  <c r="D13" i="11"/>
  <c r="E13" i="11"/>
  <c r="F13" i="11"/>
  <c r="G13" i="11"/>
  <c r="C14" i="11"/>
  <c r="D14" i="11"/>
  <c r="E14" i="11"/>
  <c r="F14" i="11"/>
  <c r="G14" i="11"/>
  <c r="C15" i="11"/>
  <c r="D15" i="11"/>
  <c r="E15" i="11"/>
  <c r="F15" i="11"/>
  <c r="G15" i="11"/>
  <c r="C16" i="11"/>
  <c r="D16" i="11"/>
  <c r="E16" i="11"/>
  <c r="F16" i="11"/>
  <c r="G16" i="11"/>
  <c r="C17" i="11"/>
  <c r="D17" i="11"/>
  <c r="E17" i="11"/>
  <c r="F17" i="11"/>
  <c r="G17" i="11"/>
  <c r="C18" i="11"/>
  <c r="D18" i="11"/>
  <c r="E18" i="11"/>
  <c r="F18" i="11"/>
  <c r="G18" i="11"/>
  <c r="C19" i="11"/>
  <c r="D19" i="11"/>
  <c r="E19" i="11"/>
  <c r="F19" i="11"/>
  <c r="G19" i="11"/>
  <c r="C20" i="11"/>
  <c r="D20" i="11"/>
  <c r="E20" i="11"/>
  <c r="F20" i="11"/>
  <c r="G20" i="11"/>
  <c r="C21" i="11"/>
  <c r="D21" i="11"/>
  <c r="E21" i="11"/>
  <c r="F21" i="11"/>
  <c r="G21" i="11"/>
  <c r="C22" i="11"/>
  <c r="D22" i="11"/>
  <c r="E22" i="11"/>
  <c r="F22" i="11"/>
  <c r="G22" i="11"/>
  <c r="C23" i="11"/>
  <c r="D23" i="11"/>
  <c r="E23" i="11"/>
  <c r="F23" i="11"/>
  <c r="G23" i="11"/>
  <c r="C24" i="11"/>
  <c r="D24" i="11"/>
  <c r="E24" i="11"/>
  <c r="F24" i="11"/>
  <c r="G24" i="11"/>
  <c r="C25" i="11"/>
  <c r="D25" i="11"/>
  <c r="E25" i="11"/>
  <c r="F25" i="11"/>
  <c r="G25" i="11"/>
  <c r="C26" i="11"/>
  <c r="D26" i="11"/>
  <c r="E26" i="11"/>
  <c r="F26" i="11"/>
  <c r="G26" i="11"/>
  <c r="C27" i="11"/>
  <c r="D27" i="11"/>
  <c r="E27" i="11"/>
  <c r="F27" i="11"/>
  <c r="G27" i="11"/>
  <c r="C28" i="11"/>
  <c r="D28" i="11"/>
  <c r="E28" i="11"/>
  <c r="F28" i="11"/>
  <c r="G28" i="11"/>
  <c r="C29" i="11"/>
  <c r="D29" i="11"/>
  <c r="E29" i="11"/>
  <c r="F29" i="11"/>
  <c r="G29" i="11"/>
  <c r="C30" i="11"/>
  <c r="D30" i="11"/>
  <c r="E30" i="11"/>
  <c r="F30" i="11"/>
  <c r="G30" i="11"/>
  <c r="C31" i="11"/>
  <c r="D31" i="11"/>
  <c r="E31" i="11"/>
  <c r="F31" i="11"/>
  <c r="G31" i="11"/>
  <c r="C32" i="11"/>
  <c r="D32" i="11"/>
  <c r="E32" i="11"/>
  <c r="F32" i="11"/>
  <c r="G32" i="11"/>
  <c r="C33" i="11"/>
  <c r="D33" i="11"/>
  <c r="E33" i="11"/>
  <c r="F33" i="11"/>
  <c r="G33" i="11"/>
  <c r="C34" i="11"/>
  <c r="D34" i="11"/>
  <c r="E34" i="11"/>
  <c r="F34" i="11"/>
  <c r="G34" i="11"/>
  <c r="C35" i="11"/>
  <c r="D35" i="11"/>
  <c r="E35" i="11"/>
  <c r="F35" i="11"/>
  <c r="G35" i="11"/>
  <c r="C36" i="11"/>
  <c r="D36" i="11"/>
  <c r="E36" i="11"/>
  <c r="F36" i="11"/>
  <c r="G36" i="11"/>
  <c r="C37" i="11"/>
  <c r="D37" i="11"/>
  <c r="E37" i="11"/>
  <c r="F37" i="11"/>
  <c r="G37" i="11"/>
  <c r="C38" i="11"/>
  <c r="D38" i="11"/>
  <c r="E38" i="11"/>
  <c r="F38" i="11"/>
  <c r="G38" i="11"/>
  <c r="C39" i="11"/>
  <c r="D39" i="11"/>
  <c r="E39" i="11"/>
  <c r="F39" i="11"/>
  <c r="G39" i="11"/>
  <c r="C40" i="11"/>
  <c r="D40" i="11"/>
  <c r="E40" i="11"/>
  <c r="F40" i="11"/>
  <c r="G40" i="11"/>
  <c r="C41" i="11"/>
  <c r="D41" i="11"/>
  <c r="E41" i="11"/>
  <c r="F41" i="11"/>
  <c r="G41" i="11"/>
  <c r="C42" i="11"/>
  <c r="D42" i="11"/>
  <c r="E42" i="11"/>
  <c r="F42" i="11"/>
  <c r="G42" i="11"/>
  <c r="C43" i="11"/>
  <c r="D43" i="11"/>
  <c r="E43" i="11"/>
  <c r="F43" i="11"/>
  <c r="G43" i="11"/>
  <c r="C44" i="11"/>
  <c r="D44" i="11"/>
  <c r="E44" i="11"/>
  <c r="F44" i="11"/>
  <c r="G44" i="11"/>
  <c r="C45" i="11"/>
  <c r="D45" i="11"/>
  <c r="E45" i="11"/>
  <c r="F45" i="11"/>
  <c r="G45" i="11"/>
  <c r="C46" i="11"/>
  <c r="D46" i="11"/>
  <c r="E46" i="11"/>
  <c r="F46" i="11"/>
  <c r="G46" i="11"/>
  <c r="C47" i="11"/>
  <c r="D47" i="11"/>
  <c r="E47" i="11"/>
  <c r="F47" i="11"/>
  <c r="G47" i="11"/>
  <c r="C48" i="11"/>
  <c r="D48" i="11"/>
  <c r="E48" i="11"/>
  <c r="F48" i="11"/>
  <c r="G48" i="11"/>
  <c r="C49" i="11"/>
  <c r="D49" i="11"/>
  <c r="E49" i="11"/>
  <c r="F49" i="11"/>
  <c r="G49" i="11"/>
  <c r="D3" i="11"/>
  <c r="E3" i="11"/>
  <c r="F3" i="11"/>
  <c r="G3" i="11"/>
  <c r="C3" i="11"/>
  <c r="B29" i="8" l="1"/>
  <c r="B25" i="8"/>
  <c r="D24" i="8"/>
  <c r="B23" i="8"/>
  <c r="B21" i="8"/>
  <c r="G49" i="3"/>
  <c r="F49" i="3"/>
  <c r="E49" i="3"/>
  <c r="D49" i="3"/>
  <c r="C49" i="3"/>
  <c r="D35" i="8" s="1"/>
  <c r="G48" i="3"/>
  <c r="F48" i="3"/>
  <c r="E48" i="3"/>
  <c r="D48" i="3"/>
  <c r="C48" i="3"/>
  <c r="G47" i="3"/>
  <c r="F47" i="3"/>
  <c r="E47" i="3"/>
  <c r="D47" i="3"/>
  <c r="C47" i="3"/>
  <c r="G46" i="3"/>
  <c r="F46" i="3"/>
  <c r="E46" i="3"/>
  <c r="D46" i="3"/>
  <c r="C46" i="3"/>
  <c r="G45" i="3"/>
  <c r="F45" i="3"/>
  <c r="E45" i="3"/>
  <c r="D45" i="3"/>
  <c r="C45" i="3"/>
  <c r="G44" i="3"/>
  <c r="F44" i="3"/>
  <c r="E44" i="3"/>
  <c r="D44" i="3"/>
  <c r="C44" i="3"/>
  <c r="G43" i="3"/>
  <c r="F43" i="3"/>
  <c r="E43" i="3"/>
  <c r="D43" i="3"/>
  <c r="C43" i="3"/>
  <c r="G42" i="3"/>
  <c r="F42" i="3"/>
  <c r="E42" i="3"/>
  <c r="D42" i="3"/>
  <c r="C42" i="3"/>
  <c r="G41" i="3"/>
  <c r="F41" i="3"/>
  <c r="E41" i="3"/>
  <c r="D41" i="3"/>
  <c r="C41" i="3"/>
  <c r="G40" i="3"/>
  <c r="F40" i="3"/>
  <c r="E40" i="3"/>
  <c r="D40" i="3"/>
  <c r="C40" i="3"/>
  <c r="G39" i="3"/>
  <c r="F39" i="3"/>
  <c r="E39" i="3"/>
  <c r="D39" i="3"/>
  <c r="C39" i="3"/>
  <c r="D31" i="8" s="1"/>
  <c r="G38" i="3"/>
  <c r="F38" i="3"/>
  <c r="E38" i="3"/>
  <c r="D38" i="3"/>
  <c r="C38" i="3"/>
  <c r="G37" i="3"/>
  <c r="F37" i="3"/>
  <c r="E37" i="3"/>
  <c r="D37" i="3"/>
  <c r="C37" i="3"/>
  <c r="G36" i="3"/>
  <c r="F36" i="3"/>
  <c r="E36" i="3"/>
  <c r="D36" i="3"/>
  <c r="C36" i="3"/>
  <c r="G35" i="3"/>
  <c r="F35" i="3"/>
  <c r="E35" i="3"/>
  <c r="D35" i="3"/>
  <c r="C35" i="3"/>
  <c r="G34" i="3"/>
  <c r="F34" i="3"/>
  <c r="E34" i="3"/>
  <c r="D34" i="3"/>
  <c r="C34" i="3"/>
  <c r="G33" i="3"/>
  <c r="F33" i="3"/>
  <c r="E33" i="3"/>
  <c r="D33" i="3"/>
  <c r="C33" i="3"/>
  <c r="G32" i="3"/>
  <c r="F32" i="3"/>
  <c r="E32" i="3"/>
  <c r="D32" i="3"/>
  <c r="C32" i="3"/>
  <c r="G31" i="3"/>
  <c r="F31" i="3"/>
  <c r="E31" i="3"/>
  <c r="D31" i="3"/>
  <c r="C31" i="3"/>
  <c r="D30" i="8" s="1"/>
  <c r="G30" i="3"/>
  <c r="F30" i="3"/>
  <c r="E30" i="3"/>
  <c r="D30" i="3"/>
  <c r="C30" i="3"/>
  <c r="G29" i="3"/>
  <c r="F29" i="3"/>
  <c r="E29" i="3"/>
  <c r="D29" i="3"/>
  <c r="C29" i="3"/>
  <c r="G28" i="3"/>
  <c r="F28" i="3"/>
  <c r="E28" i="3"/>
  <c r="D28" i="3"/>
  <c r="C28" i="3"/>
  <c r="G27" i="3"/>
  <c r="F27" i="3"/>
  <c r="E27" i="3"/>
  <c r="D27" i="3"/>
  <c r="C27" i="3"/>
  <c r="G26" i="3"/>
  <c r="F26" i="3"/>
  <c r="E26" i="3"/>
  <c r="D26" i="3"/>
  <c r="C26" i="3"/>
  <c r="D29" i="8" s="1"/>
  <c r="G25" i="3"/>
  <c r="F25" i="3"/>
  <c r="E25" i="3"/>
  <c r="D25" i="3"/>
  <c r="C25" i="3"/>
  <c r="G24" i="3"/>
  <c r="F24" i="3"/>
  <c r="E24" i="3"/>
  <c r="D24" i="3"/>
  <c r="C24" i="3"/>
  <c r="G23" i="3"/>
  <c r="F23" i="3"/>
  <c r="E23" i="3"/>
  <c r="D23" i="3"/>
  <c r="C23" i="3"/>
  <c r="G22" i="3"/>
  <c r="F22" i="3"/>
  <c r="E22" i="3"/>
  <c r="D22" i="3"/>
  <c r="C22" i="3"/>
  <c r="D28" i="8" s="1"/>
  <c r="G21" i="3"/>
  <c r="F21" i="3"/>
  <c r="E21" i="3"/>
  <c r="D21" i="3"/>
  <c r="C21" i="3"/>
  <c r="D27" i="8" s="1"/>
  <c r="G20" i="3"/>
  <c r="F20" i="3"/>
  <c r="E20" i="3"/>
  <c r="D20" i="3"/>
  <c r="C20" i="3"/>
  <c r="D26" i="8" s="1"/>
  <c r="G19" i="3"/>
  <c r="F19" i="3"/>
  <c r="E19" i="3"/>
  <c r="D19" i="3"/>
  <c r="C19" i="3"/>
  <c r="G18" i="3"/>
  <c r="F18" i="3"/>
  <c r="E18" i="3"/>
  <c r="D18" i="3"/>
  <c r="C18" i="3"/>
  <c r="D25" i="8" s="1"/>
  <c r="G17" i="3"/>
  <c r="F17" i="3"/>
  <c r="E17" i="3"/>
  <c r="D17" i="3"/>
  <c r="C17" i="3"/>
  <c r="G16" i="3"/>
  <c r="F16" i="3"/>
  <c r="E16" i="3"/>
  <c r="D16" i="3"/>
  <c r="C16" i="3"/>
  <c r="G15" i="3"/>
  <c r="F15" i="3"/>
  <c r="E15" i="3"/>
  <c r="D15" i="3"/>
  <c r="C15" i="3"/>
  <c r="G14" i="3"/>
  <c r="F14" i="3"/>
  <c r="E14" i="3"/>
  <c r="D14" i="3"/>
  <c r="C14" i="3"/>
  <c r="D23" i="8" s="1"/>
  <c r="G13" i="3"/>
  <c r="F13" i="3"/>
  <c r="E13" i="3"/>
  <c r="D13" i="3"/>
  <c r="C13" i="3"/>
  <c r="D22" i="8" s="1"/>
  <c r="G12" i="3"/>
  <c r="F12" i="3"/>
  <c r="E12" i="3"/>
  <c r="D12" i="3"/>
  <c r="C12" i="3"/>
  <c r="G11" i="3"/>
  <c r="F11" i="3"/>
  <c r="E11" i="3"/>
  <c r="D11" i="3"/>
  <c r="C11" i="3"/>
  <c r="D21" i="8" s="1"/>
  <c r="G10" i="3"/>
  <c r="F10" i="3"/>
  <c r="E10" i="3"/>
  <c r="D10" i="3"/>
  <c r="C10" i="3"/>
  <c r="G9" i="3"/>
  <c r="F9" i="3"/>
  <c r="E9" i="3"/>
  <c r="D9" i="3"/>
  <c r="C9" i="3"/>
  <c r="D20" i="8" s="1"/>
  <c r="G8" i="3"/>
  <c r="F8" i="3"/>
  <c r="E8" i="3"/>
  <c r="D8" i="3"/>
  <c r="C8" i="3"/>
  <c r="G7" i="3"/>
  <c r="F7" i="3"/>
  <c r="E7" i="3"/>
  <c r="D7" i="3"/>
  <c r="C7" i="3"/>
  <c r="G6" i="3"/>
  <c r="F6" i="3"/>
  <c r="E6" i="3"/>
  <c r="D6" i="3"/>
  <c r="C6" i="3"/>
  <c r="G5" i="3"/>
  <c r="F5" i="3"/>
  <c r="E5" i="3"/>
  <c r="D5" i="3"/>
  <c r="C5" i="3"/>
  <c r="D19" i="8" s="1"/>
  <c r="G4" i="3"/>
  <c r="F4" i="3"/>
  <c r="E4" i="3"/>
  <c r="D4" i="3"/>
  <c r="C4" i="3"/>
  <c r="G3" i="3"/>
  <c r="F3" i="3"/>
  <c r="E3" i="3"/>
  <c r="C3" i="3"/>
  <c r="D3" i="3"/>
  <c r="B35" i="8"/>
  <c r="B34" i="8"/>
  <c r="B33" i="8"/>
  <c r="B32" i="8"/>
  <c r="B30" i="8"/>
  <c r="B28" i="8"/>
  <c r="B27" i="8"/>
  <c r="B26" i="8"/>
  <c r="B24" i="8"/>
  <c r="B22" i="8"/>
  <c r="B20" i="8"/>
  <c r="B19" i="8"/>
  <c r="D33" i="8" l="1"/>
  <c r="D34" i="8"/>
  <c r="B31" i="8"/>
  <c r="D32" i="8"/>
  <c r="K18" i="9"/>
  <c r="J18" i="9"/>
  <c r="K17" i="9"/>
  <c r="J17" i="9"/>
  <c r="K16" i="9"/>
  <c r="J16" i="9"/>
  <c r="K15" i="9"/>
  <c r="J15" i="9"/>
  <c r="K14" i="9"/>
  <c r="J14" i="9"/>
  <c r="K13" i="9"/>
  <c r="J13" i="9"/>
  <c r="B38" i="8" s="1"/>
  <c r="E47" i="9"/>
  <c r="E46" i="9"/>
  <c r="E45" i="9"/>
  <c r="E44" i="9"/>
  <c r="B13" i="8"/>
  <c r="D13" i="8" s="1"/>
  <c r="F13" i="8" s="1"/>
  <c r="H13" i="8" s="1"/>
  <c r="J13" i="8" s="1"/>
  <c r="L13" i="8" s="1"/>
  <c r="M16" i="9" l="1"/>
  <c r="M13" i="9"/>
  <c r="D38" i="8"/>
  <c r="M17" i="9"/>
  <c r="M14" i="9"/>
  <c r="M15" i="9"/>
  <c r="M18" i="9"/>
  <c r="F27" i="8"/>
  <c r="H27" i="8" s="1"/>
  <c r="J27" i="8" s="1"/>
  <c r="L27" i="8" s="1"/>
  <c r="F29" i="8"/>
  <c r="H29" i="8" s="1"/>
  <c r="J29" i="8" s="1"/>
  <c r="L29" i="8" s="1"/>
  <c r="F31" i="8"/>
  <c r="H31" i="8" s="1"/>
  <c r="J31" i="8" s="1"/>
  <c r="L31" i="8" s="1"/>
  <c r="F35" i="8"/>
  <c r="H35" i="8" s="1"/>
  <c r="J35" i="8" s="1"/>
  <c r="L35" i="8" s="1"/>
  <c r="F22" i="8"/>
  <c r="H22" i="8" s="1"/>
  <c r="J22" i="8" s="1"/>
  <c r="L22" i="8" s="1"/>
  <c r="F24" i="8"/>
  <c r="H24" i="8" s="1"/>
  <c r="J24" i="8" s="1"/>
  <c r="L24" i="8" s="1"/>
  <c r="F26" i="8"/>
  <c r="H26" i="8" s="1"/>
  <c r="J26" i="8" s="1"/>
  <c r="L26" i="8" s="1"/>
  <c r="F30" i="8"/>
  <c r="H30" i="8" s="1"/>
  <c r="J30" i="8" s="1"/>
  <c r="L30" i="8" s="1"/>
  <c r="F20" i="8"/>
  <c r="H20" i="8" s="1"/>
  <c r="J20" i="8" s="1"/>
  <c r="L20" i="8" s="1"/>
  <c r="F23" i="8"/>
  <c r="H23" i="8" s="1"/>
  <c r="J23" i="8" s="1"/>
  <c r="L23" i="8" s="1"/>
  <c r="F25" i="8"/>
  <c r="H25" i="8" s="1"/>
  <c r="J25" i="8" s="1"/>
  <c r="L25" i="8" s="1"/>
  <c r="F32" i="8"/>
  <c r="H32" i="8" s="1"/>
  <c r="J32" i="8" s="1"/>
  <c r="L32" i="8" s="1"/>
  <c r="F33" i="8"/>
  <c r="H33" i="8" s="1"/>
  <c r="J33" i="8" s="1"/>
  <c r="L33" i="8" s="1"/>
  <c r="F21" i="8"/>
  <c r="H21" i="8" s="1"/>
  <c r="J21" i="8" s="1"/>
  <c r="L21" i="8" s="1"/>
  <c r="F28" i="8"/>
  <c r="H28" i="8" s="1"/>
  <c r="J28" i="8" s="1"/>
  <c r="L28" i="8" s="1"/>
  <c r="L13" i="9"/>
  <c r="L14" i="9"/>
  <c r="L15" i="9"/>
  <c r="L16" i="9"/>
  <c r="L17" i="9"/>
  <c r="L18" i="9"/>
  <c r="F34" i="8"/>
  <c r="H34" i="8" s="1"/>
  <c r="J34" i="8" s="1"/>
  <c r="L34" i="8" s="1"/>
  <c r="F19" i="8"/>
  <c r="H19" i="8" s="1"/>
  <c r="J19" i="8" s="1"/>
  <c r="L19" i="8" s="1"/>
  <c r="F38" i="8"/>
  <c r="H38" i="8" s="1"/>
  <c r="J38" i="8" l="1"/>
  <c r="H39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3" authorId="0" shapeId="0" xr:uid="{6F063637-8915-4EE5-A43F-B30833ABDCA3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 xr:uid="{26F188C6-CC0D-4D08-A7F6-C0711283B056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 shapeId="0" xr:uid="{76A9CF1C-24D3-4F4F-B1C6-238B6BE3C81F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<sst xmlns="http://schemas.openxmlformats.org/spreadsheetml/2006/main" count="636" uniqueCount="275">
  <si>
    <t>areacode</t>
  </si>
  <si>
    <t>area</t>
  </si>
  <si>
    <t>lf1</t>
  </si>
  <si>
    <t>lf2</t>
  </si>
  <si>
    <t>lf3</t>
  </si>
  <si>
    <t>lf4</t>
  </si>
  <si>
    <t>lf5</t>
  </si>
  <si>
    <t>lf6</t>
  </si>
  <si>
    <t>lf7</t>
  </si>
  <si>
    <t>lf8</t>
  </si>
  <si>
    <t>lf9</t>
  </si>
  <si>
    <t>lf10</t>
  </si>
  <si>
    <t>lf11</t>
  </si>
  <si>
    <t>lf12</t>
  </si>
  <si>
    <t>lf13</t>
  </si>
  <si>
    <t>lf14</t>
  </si>
  <si>
    <t>lf15</t>
  </si>
  <si>
    <t>lf16</t>
  </si>
  <si>
    <t>lf17</t>
  </si>
  <si>
    <t>lf18</t>
  </si>
  <si>
    <t>lf19</t>
  </si>
  <si>
    <t>lf20</t>
  </si>
  <si>
    <t>lf21</t>
  </si>
  <si>
    <t>lf22</t>
  </si>
  <si>
    <t>lf23</t>
  </si>
  <si>
    <t>lf24</t>
  </si>
  <si>
    <t>lf25</t>
  </si>
  <si>
    <t>lf26</t>
  </si>
  <si>
    <t>lf27</t>
  </si>
  <si>
    <t>lf28</t>
  </si>
  <si>
    <t>lf29</t>
  </si>
  <si>
    <t>lf30</t>
  </si>
  <si>
    <t>lf31</t>
  </si>
  <si>
    <t>lf32</t>
  </si>
  <si>
    <t>lf33</t>
  </si>
  <si>
    <t>lf34</t>
  </si>
  <si>
    <t>lf35</t>
  </si>
  <si>
    <t>lf36</t>
  </si>
  <si>
    <t>lf37</t>
  </si>
  <si>
    <t>lf38</t>
  </si>
  <si>
    <t>lf39</t>
  </si>
  <si>
    <t>lf40</t>
  </si>
  <si>
    <t>lf41</t>
  </si>
  <si>
    <t>lf42</t>
  </si>
  <si>
    <t>lf43</t>
  </si>
  <si>
    <t>lf44</t>
  </si>
  <si>
    <t>lf45</t>
  </si>
  <si>
    <t>lf46</t>
  </si>
  <si>
    <t>CN0600300000000</t>
  </si>
  <si>
    <t>Alpine County, CA</t>
  </si>
  <si>
    <t>CN0600500000000</t>
  </si>
  <si>
    <t>Amador County, CA</t>
  </si>
  <si>
    <t>MT0612540000000</t>
  </si>
  <si>
    <t>Bakersfield, CA Metropolitan Statistical Area</t>
  </si>
  <si>
    <t>CN0600900000000</t>
  </si>
  <si>
    <t>Calaveras County, CA</t>
  </si>
  <si>
    <t>MT0617020000000</t>
  </si>
  <si>
    <t>Chico, CA Metropolitan Statistical Area</t>
  </si>
  <si>
    <t>MC0617340000000</t>
  </si>
  <si>
    <t>Clearlake, CA Micropolitan Statistical Area</t>
  </si>
  <si>
    <t>CN0601100000000</t>
  </si>
  <si>
    <t>Colusa County, CA</t>
  </si>
  <si>
    <t>MC0618860000000</t>
  </si>
  <si>
    <t>Crescent City, CA Micropolitan Statistical Area</t>
  </si>
  <si>
    <t>Edgartown town, MA</t>
  </si>
  <si>
    <t>MT0620940000000</t>
  </si>
  <si>
    <t>El Centro, CA Metropolitan Statistical Area</t>
  </si>
  <si>
    <t>MC0621700000000</t>
  </si>
  <si>
    <t>Eureka-Arcata-Fortuna, CA Micropolitan Statistical Area</t>
  </si>
  <si>
    <t>Fresno County, CA</t>
  </si>
  <si>
    <t>MT0623420000000</t>
  </si>
  <si>
    <t>Fresno, CA Metropolitan Statistical Area</t>
  </si>
  <si>
    <t>CN0602100000000</t>
  </si>
  <si>
    <t>Glenn County, CA</t>
  </si>
  <si>
    <t>MT0625260000000</t>
  </si>
  <si>
    <t>Hanford-Corcoran, CA Metropolitan Statistical Area</t>
  </si>
  <si>
    <t>Imperial County, CA</t>
  </si>
  <si>
    <t>CN0602700000000</t>
  </si>
  <si>
    <t>Inyo County, CA</t>
  </si>
  <si>
    <t>Kern County, CA</t>
  </si>
  <si>
    <t>Kings County, CA</t>
  </si>
  <si>
    <t>MT0631080000000</t>
  </si>
  <si>
    <t>Los Angeles-Long Beach-Anaheim, CA Metropolitan Statistical Area</t>
  </si>
  <si>
    <t>Madera County, CA</t>
  </si>
  <si>
    <t>MT0631460000000</t>
  </si>
  <si>
    <t>Madera, CA Metropolitan Statistical Area</t>
  </si>
  <si>
    <t>CN0604300000000</t>
  </si>
  <si>
    <t>Mariposa County, CA</t>
  </si>
  <si>
    <t>Merced County, CA</t>
  </si>
  <si>
    <t>MT0632900000000</t>
  </si>
  <si>
    <t>Merced, CA Metropolitan Statistical Area</t>
  </si>
  <si>
    <t>MT0633700000000</t>
  </si>
  <si>
    <t>Modesto, CA Metropolitan Statistical Area</t>
  </si>
  <si>
    <t>CN0604900000000</t>
  </si>
  <si>
    <t>Modoc County, CA</t>
  </si>
  <si>
    <t>CN0605100000000</t>
  </si>
  <si>
    <t>Mono County, CA</t>
  </si>
  <si>
    <t>Monterey County, CA</t>
  </si>
  <si>
    <t>MT0634900000000</t>
  </si>
  <si>
    <t>Napa, CA Metropolitan Statistical Area</t>
  </si>
  <si>
    <t>Oak Bluffs town, MA</t>
  </si>
  <si>
    <t>MT0637100000000</t>
  </si>
  <si>
    <t>Oxnard-Thousand Oaks-Ventura, CA Metropolitan Statistical Area</t>
  </si>
  <si>
    <t>CN0606300000000</t>
  </si>
  <si>
    <t>Plumas County, CA</t>
  </si>
  <si>
    <t>MC0639780000000</t>
  </si>
  <si>
    <t>Red Bluff, CA Micropolitan Statistical Area</t>
  </si>
  <si>
    <t>MT0639820000000</t>
  </si>
  <si>
    <t>Redding, CA Metropolitan Statistical Area</t>
  </si>
  <si>
    <t>MT0640140000000</t>
  </si>
  <si>
    <t>Riverside-San Bernardino-Ontario, CA Metropolitan Statistical Area</t>
  </si>
  <si>
    <t>MT0640900000000</t>
  </si>
  <si>
    <t>Sacramento--Roseville--Arden-Arcade, CA Metropolitan Statistical Area</t>
  </si>
  <si>
    <t>MT0641500000000</t>
  </si>
  <si>
    <t>Salinas, CA Metropolitan Statistical Area</t>
  </si>
  <si>
    <t>MT0641740000000</t>
  </si>
  <si>
    <t>San Diego-Carlsbad, CA Metropolitan Statistical Area</t>
  </si>
  <si>
    <t>MT0641860000000</t>
  </si>
  <si>
    <t>San Francisco-Oakland-Hayward, CA Metropolitan Statistical Area</t>
  </si>
  <si>
    <t>San Joaquin County, CA</t>
  </si>
  <si>
    <t>MT0641940000000</t>
  </si>
  <si>
    <t>San Jose-Sunnyvale-Santa Clara, CA Metropolitan Statistical Area</t>
  </si>
  <si>
    <t>MT0642020000000</t>
  </si>
  <si>
    <t>San Luis Obispo-Paso Robles-Arroyo Grande, CA Metropolitan Statistical Area</t>
  </si>
  <si>
    <t>MT0642100000000</t>
  </si>
  <si>
    <t>Santa Cruz-Watsonville, CA Metropolitan Statistical Area</t>
  </si>
  <si>
    <t>MT0642200000000</t>
  </si>
  <si>
    <t>Santa Maria-Santa Barbara, CA Metropolitan Statistical Area</t>
  </si>
  <si>
    <t>MT0642220000000</t>
  </si>
  <si>
    <t>Santa Rosa, CA Metropolitan Statistical Area</t>
  </si>
  <si>
    <t>CN0609100000000</t>
  </si>
  <si>
    <t>Sierra County, CA</t>
  </si>
  <si>
    <t>CN0609300000000</t>
  </si>
  <si>
    <t>Siskiyou County, CA</t>
  </si>
  <si>
    <t>MC0643760000000</t>
  </si>
  <si>
    <t>Sonora, CA Micropolitan Statistical Area</t>
  </si>
  <si>
    <t>Stanislaus County, CA</t>
  </si>
  <si>
    <t>MT0644700000000</t>
  </si>
  <si>
    <t>Stockton-Lodi, CA Metropolitan Statistical Area</t>
  </si>
  <si>
    <t>MC0645000000000</t>
  </si>
  <si>
    <t>Susanville, CA Micropolitan Statistical Area</t>
  </si>
  <si>
    <t>Sutter County, CA</t>
  </si>
  <si>
    <t>Tisbury town, MA</t>
  </si>
  <si>
    <t>CN0610500000000</t>
  </si>
  <si>
    <t>Trinity County, CA</t>
  </si>
  <si>
    <t>MC0646020000000</t>
  </si>
  <si>
    <t>Truckee-Grass Valley, CA Micropolitan Statistical Area</t>
  </si>
  <si>
    <t>Tulare County, CA</t>
  </si>
  <si>
    <t>MC0646380000000</t>
  </si>
  <si>
    <t>Ukiah, CA Micropolitan Statistical Area</t>
  </si>
  <si>
    <t>MT0646700000000</t>
  </si>
  <si>
    <t>Vallejo-Fairfield, CA Metropolitan Statistical Area</t>
  </si>
  <si>
    <t>MT0647300000000</t>
  </si>
  <si>
    <t>Visalia-Porterville, CA Metropolitan Statistical Area</t>
  </si>
  <si>
    <t>MT0649700000000</t>
  </si>
  <si>
    <t>Yuba City, CA Metropolitan Statistical Area</t>
  </si>
  <si>
    <t>Yuba County, CA</t>
  </si>
  <si>
    <t>unem1</t>
  </si>
  <si>
    <t>unem2</t>
  </si>
  <si>
    <t>unem3</t>
  </si>
  <si>
    <t>unem4</t>
  </si>
  <si>
    <t>unem5</t>
  </si>
  <si>
    <t>unem6</t>
  </si>
  <si>
    <t>unem7</t>
  </si>
  <si>
    <t>unem8</t>
  </si>
  <si>
    <t>unem9</t>
  </si>
  <si>
    <t>unem10</t>
  </si>
  <si>
    <t>unem11</t>
  </si>
  <si>
    <t>unem12</t>
  </si>
  <si>
    <t>unem13</t>
  </si>
  <si>
    <t>unem14</t>
  </si>
  <si>
    <t>unem15</t>
  </si>
  <si>
    <t>unem16</t>
  </si>
  <si>
    <t>unem17</t>
  </si>
  <si>
    <t>unem18</t>
  </si>
  <si>
    <t>unem19</t>
  </si>
  <si>
    <t>unem20</t>
  </si>
  <si>
    <t>unem21</t>
  </si>
  <si>
    <t>unem22</t>
  </si>
  <si>
    <t>unem23</t>
  </si>
  <si>
    <t>unem24</t>
  </si>
  <si>
    <t>unem25</t>
  </si>
  <si>
    <t>unem26</t>
  </si>
  <si>
    <t>unem27</t>
  </si>
  <si>
    <t>unem28</t>
  </si>
  <si>
    <t>unem29</t>
  </si>
  <si>
    <t>unem30</t>
  </si>
  <si>
    <t>unem31</t>
  </si>
  <si>
    <t>unem32</t>
  </si>
  <si>
    <t>unem33</t>
  </si>
  <si>
    <t>unem34</t>
  </si>
  <si>
    <t>unem35</t>
  </si>
  <si>
    <t>unem36</t>
  </si>
  <si>
    <t>unem37</t>
  </si>
  <si>
    <t>unem38</t>
  </si>
  <si>
    <t>unem39</t>
  </si>
  <si>
    <t>unem40</t>
  </si>
  <si>
    <t>unem41</t>
  </si>
  <si>
    <t>unem42</t>
  </si>
  <si>
    <t>unem43</t>
  </si>
  <si>
    <t>unem44</t>
  </si>
  <si>
    <t>unem45</t>
  </si>
  <si>
    <t>unem46</t>
  </si>
  <si>
    <t>Aquinnah town, MA</t>
  </si>
  <si>
    <t>Chilmark town, MA</t>
  </si>
  <si>
    <t>UNEMPLOYMENT RATES</t>
  </si>
  <si>
    <t>Step 1</t>
  </si>
  <si>
    <t>Step 2</t>
  </si>
  <si>
    <r>
      <t>Step 3</t>
    </r>
    <r>
      <rPr>
        <i/>
        <sz val="8"/>
        <rFont val="Arial"/>
        <family val="2"/>
      </rPr>
      <t/>
    </r>
  </si>
  <si>
    <t>Step 4</t>
  </si>
  <si>
    <t>from Step 2</t>
  </si>
  <si>
    <t>from Step 4</t>
  </si>
  <si>
    <t>Step 5</t>
  </si>
  <si>
    <t>Step 6</t>
  </si>
  <si>
    <t>Step 7</t>
  </si>
  <si>
    <t>Average</t>
  </si>
  <si>
    <t>Total</t>
  </si>
  <si>
    <t>Total number</t>
  </si>
  <si>
    <t>Unemployment Rate</t>
  </si>
  <si>
    <t>labor force</t>
  </si>
  <si>
    <t>of unemployed</t>
  </si>
  <si>
    <t>(unrounded)</t>
  </si>
  <si>
    <t>(4 decimal places)</t>
  </si>
  <si>
    <t>(multiply by 100)</t>
  </si>
  <si>
    <t>(one decimal place)</t>
  </si>
  <si>
    <t>National Unemployment</t>
  </si>
  <si>
    <t>Source:  Local Area Unemployment Statistics, Bureau of Labor Statistics, Dept. of Labor</t>
  </si>
  <si>
    <t>Underlying data are available at www.bls.gov/lau/, and are attached.</t>
  </si>
  <si>
    <t>Labor Force Statistics from the Current Population Survey</t>
  </si>
  <si>
    <t>Original Data Value</t>
  </si>
  <si>
    <t>Series Id:</t>
  </si>
  <si>
    <t>Not Seasonally Adjusted</t>
  </si>
  <si>
    <t>Series title:</t>
  </si>
  <si>
    <t>Labor force status:</t>
  </si>
  <si>
    <t>Type of data:</t>
  </si>
  <si>
    <t>Number in thousands</t>
  </si>
  <si>
    <t>Age:</t>
  </si>
  <si>
    <t>16 years and over</t>
  </si>
  <si>
    <t>Years:</t>
  </si>
  <si>
    <t>2017 to 2019</t>
  </si>
  <si>
    <t>National 24-Month Unemployment Average</t>
  </si>
  <si>
    <t>Year</t>
  </si>
  <si>
    <t>Month</t>
  </si>
  <si>
    <t>Civilian labor force</t>
  </si>
  <si>
    <t>Unemployment</t>
  </si>
  <si>
    <t>Unemployment rate</t>
  </si>
  <si>
    <t>Start date</t>
  </si>
  <si>
    <t>End date</t>
  </si>
  <si>
    <t>Unemployment Rate
(Rounded)</t>
  </si>
  <si>
    <t>20% Above the National Average (Rounded)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</si>
  <si>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</si>
  <si>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</si>
  <si>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</si>
  <si>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</si>
  <si>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</si>
  <si>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</si>
  <si>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</si>
  <si>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</si>
  <si>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</si>
  <si>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</si>
  <si>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</si>
  <si>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</si>
  <si>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1 : Data affected by changes in population controls</t>
  </si>
  <si>
    <t>LNU01000000</t>
  </si>
  <si>
    <t>(Unadj) Civilian Labor Force Level</t>
  </si>
  <si>
    <t>Labor Market Areas</t>
  </si>
  <si>
    <t>JUL 2017 - JUN 2019</t>
  </si>
  <si>
    <t>Threshold - 20% Above the National Average and at least 6 percent</t>
  </si>
  <si>
    <t>Component Counties</t>
  </si>
  <si>
    <t>Please see worksheet entitled "CA LMA labor force" for monthly labor force numbers</t>
  </si>
  <si>
    <t>Please see worksheet entitled "24-month LF" for 24-month labor force totals</t>
  </si>
  <si>
    <t>Please see worksheet entitled "CA LMA unemp" for monthly unemployed numbers</t>
  </si>
  <si>
    <t>Please see worksheet entitled "24-month unemp" for 24-month unemployed totals</t>
  </si>
  <si>
    <t>Eligible Labor Market Areas in California</t>
  </si>
  <si>
    <t>LABOR MARKET AREAS IN CALIFORNIA THAT ARE ELIGIBLE FOR WAIVERS ON THE BASIS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</si>
</sst>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0.00000"/>
    <numFmt numFmtId="167" formatCode="0.0000"/>
    <numFmt numFmtId="168" formatCode="0.0%"/>
    <numFmt numFmtId="169" formatCode="#0"/>
    <numFmt numFmtId="170" formatCode="#0.0"/>
    <numFmt numFmtId="171" formatCode="0.000"/>
  </numFmts>
  <fonts count="25" x14ac:knownFonts="1">
    <font>
      <sz val="11"/>
      <name val="Calibri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sz val="8"/>
      <name val="Courie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i/>
      <sz val="8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11"/>
      <color indexed="8"/>
      <name val="Arial"/>
      <family val="2"/>
    </font>
    <font>
      <sz val="11"/>
      <color rgb="FFFF0000"/>
      <name val="Arial"/>
      <family val="2"/>
    </font>
    <font>
      <u/>
      <sz val="11"/>
      <name val="Calibri"/>
      <family val="2"/>
      <scheme val="minor"/>
    </font>
    <font>
      <b/>
      <sz val="11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indexed="8"/>
      <name val="Arial"/>
    </font>
    <font>
      <b/>
      <sz val="10"/>
      <color indexed="8"/>
      <name val="Arial"/>
    </font>
    <font>
      <sz val="10"/>
      <color indexed="8"/>
      <name val="Arial"/>
    </font>
    <font>
      <sz val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auto="1"/>
      </bottom>
      <diagonal/>
    </border>
  </borders>
  <cellStyleXfs count="10">
    <xf numFmtId="0" fontId="0" fillId="0" borderId="0"/>
    <xf numFmtId="0" fontId="1" fillId="0" borderId="0"/>
    <xf numFmtId="0" fontId="3" fillId="0" borderId="0" applyNumberFormat="0" applyFill="0" applyBorder="0" applyAlignment="0" applyProtection="0"/>
    <xf numFmtId="0" fontId="4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9" fillId="0" borderId="0"/>
    <xf numFmtId="0" fontId="5" fillId="0" borderId="0"/>
  </cellStyleXfs>
  <cellXfs count="69">
    <xf numFmtId="0" fontId="0" fillId="0" borderId="0" xfId="0"/>
    <xf numFmtId="17" fontId="2" fillId="0" borderId="0" xfId="0" applyNumberFormat="1" applyFont="1"/>
    <xf numFmtId="0" fontId="1" fillId="0" borderId="0" xfId="1"/>
    <xf numFmtId="0" fontId="6" fillId="0" borderId="0" xfId="4" applyFont="1"/>
    <xf numFmtId="164" fontId="7" fillId="0" borderId="0" xfId="5" applyNumberFormat="1" applyFont="1"/>
    <xf numFmtId="0" fontId="7" fillId="0" borderId="0" xfId="4" applyFont="1"/>
    <xf numFmtId="2" fontId="7" fillId="0" borderId="0" xfId="4" applyNumberFormat="1" applyFont="1"/>
    <xf numFmtId="165" fontId="7" fillId="0" borderId="0" xfId="4" applyNumberFormat="1" applyFont="1"/>
    <xf numFmtId="0" fontId="7" fillId="0" borderId="0" xfId="3" applyFont="1"/>
    <xf numFmtId="0" fontId="8" fillId="0" borderId="0" xfId="4" applyFont="1"/>
    <xf numFmtId="0" fontId="9" fillId="2" borderId="1" xfId="4" applyFont="1" applyFill="1" applyBorder="1" applyAlignment="1">
      <alignment horizontal="center"/>
    </xf>
    <xf numFmtId="164" fontId="8" fillId="0" borderId="0" xfId="5" applyNumberFormat="1" applyFont="1" applyAlignment="1">
      <alignment horizontal="center"/>
    </xf>
    <xf numFmtId="0" fontId="8" fillId="0" borderId="0" xfId="3" applyFont="1"/>
    <xf numFmtId="3" fontId="7" fillId="0" borderId="0" xfId="3" applyNumberFormat="1" applyFont="1"/>
    <xf numFmtId="166" fontId="7" fillId="0" borderId="0" xfId="4" applyNumberFormat="1" applyFont="1"/>
    <xf numFmtId="167" fontId="7" fillId="0" borderId="0" xfId="4" applyNumberFormat="1" applyFont="1"/>
    <xf numFmtId="0" fontId="7" fillId="0" borderId="0" xfId="3" applyFont="1" applyAlignment="1" applyProtection="1">
      <alignment horizontal="left"/>
      <protection locked="0"/>
    </xf>
    <xf numFmtId="3" fontId="7" fillId="0" borderId="0" xfId="6" applyNumberFormat="1" applyFont="1"/>
    <xf numFmtId="0" fontId="8" fillId="0" borderId="0" xfId="3" applyFont="1" applyAlignment="1" applyProtection="1">
      <alignment horizontal="left"/>
      <protection locked="0"/>
    </xf>
    <xf numFmtId="165" fontId="8" fillId="0" borderId="0" xfId="4" applyNumberFormat="1" applyFont="1"/>
    <xf numFmtId="0" fontId="11" fillId="0" borderId="0" xfId="3" applyFont="1"/>
    <xf numFmtId="0" fontId="12" fillId="0" borderId="0" xfId="3" applyFont="1" applyAlignment="1">
      <alignment horizontal="center"/>
    </xf>
    <xf numFmtId="0" fontId="13" fillId="0" borderId="0" xfId="3" applyFont="1"/>
    <xf numFmtId="0" fontId="12" fillId="0" borderId="0" xfId="3" applyFont="1"/>
    <xf numFmtId="0" fontId="15" fillId="0" borderId="0" xfId="3" applyFont="1" applyAlignment="1">
      <alignment horizontal="left"/>
    </xf>
    <xf numFmtId="0" fontId="13" fillId="0" borderId="0" xfId="1" applyFont="1"/>
    <xf numFmtId="168" fontId="0" fillId="0" borderId="0" xfId="7" applyNumberFormat="1" applyFont="1"/>
    <xf numFmtId="165" fontId="1" fillId="0" borderId="0" xfId="1" applyNumberFormat="1" applyAlignment="1">
      <alignment horizontal="left" vertical="center"/>
    </xf>
    <xf numFmtId="0" fontId="14" fillId="0" borderId="0" xfId="3" applyFont="1" applyAlignment="1">
      <alignment horizontal="left"/>
    </xf>
    <xf numFmtId="0" fontId="12" fillId="0" borderId="0" xfId="3" applyFont="1" applyAlignment="1">
      <alignment horizontal="left"/>
    </xf>
    <xf numFmtId="0" fontId="16" fillId="0" borderId="0" xfId="2" applyFont="1"/>
    <xf numFmtId="0" fontId="17" fillId="0" borderId="0" xfId="3" applyFont="1"/>
    <xf numFmtId="0" fontId="17" fillId="0" borderId="5" xfId="3" applyFont="1" applyBorder="1" applyAlignment="1">
      <alignment horizontal="left" wrapText="1"/>
    </xf>
    <xf numFmtId="0" fontId="17" fillId="0" borderId="5" xfId="3" applyFont="1" applyBorder="1" applyAlignment="1">
      <alignment horizontal="center" wrapText="1"/>
    </xf>
    <xf numFmtId="0" fontId="17" fillId="0" borderId="5" xfId="3" applyFont="1" applyBorder="1" applyAlignment="1">
      <alignment horizontal="center" vertical="center" wrapText="1"/>
    </xf>
    <xf numFmtId="17" fontId="12" fillId="0" borderId="0" xfId="3" applyNumberFormat="1" applyFont="1" applyAlignment="1">
      <alignment horizontal="left"/>
    </xf>
    <xf numFmtId="170" fontId="18" fillId="0" borderId="0" xfId="8" applyNumberFormat="1" applyFont="1" applyAlignment="1">
      <alignment horizontal="right"/>
    </xf>
    <xf numFmtId="0" fontId="12" fillId="0" borderId="0" xfId="1" applyFont="1"/>
    <xf numFmtId="171" fontId="12" fillId="0" borderId="0" xfId="1" applyNumberFormat="1" applyFont="1"/>
    <xf numFmtId="17" fontId="12" fillId="0" borderId="0" xfId="1" applyNumberFormat="1" applyFont="1" applyAlignment="1">
      <alignment horizontal="center"/>
    </xf>
    <xf numFmtId="164" fontId="12" fillId="0" borderId="0" xfId="5" applyNumberFormat="1" applyFont="1"/>
    <xf numFmtId="165" fontId="12" fillId="0" borderId="0" xfId="1" applyNumberFormat="1" applyFont="1"/>
    <xf numFmtId="0" fontId="15" fillId="0" borderId="0" xfId="1" applyFont="1"/>
    <xf numFmtId="0" fontId="11" fillId="0" borderId="0" xfId="1" applyFont="1" applyAlignment="1">
      <alignment horizontal="center"/>
    </xf>
    <xf numFmtId="0" fontId="11" fillId="0" borderId="0" xfId="1" applyFont="1"/>
    <xf numFmtId="169" fontId="11" fillId="0" borderId="0" xfId="1" applyNumberFormat="1" applyFont="1" applyAlignment="1">
      <alignment horizontal="center"/>
    </xf>
    <xf numFmtId="169" fontId="18" fillId="0" borderId="0" xfId="8" applyNumberFormat="1" applyFont="1" applyAlignment="1">
      <alignment horizontal="right"/>
    </xf>
    <xf numFmtId="17" fontId="1" fillId="0" borderId="0" xfId="1" applyNumberFormat="1"/>
    <xf numFmtId="0" fontId="15" fillId="0" borderId="0" xfId="3" applyFont="1"/>
    <xf numFmtId="0" fontId="11" fillId="0" borderId="0" xfId="3" applyFont="1" applyAlignment="1">
      <alignment horizontal="center"/>
    </xf>
    <xf numFmtId="169" fontId="20" fillId="0" borderId="0" xfId="3" applyNumberFormat="1" applyFont="1" applyAlignment="1">
      <alignment horizontal="right"/>
    </xf>
    <xf numFmtId="0" fontId="22" fillId="0" borderId="0" xfId="0" applyFont="1" applyAlignment="1">
      <alignment horizontal="left" vertical="top" wrapText="1"/>
    </xf>
    <xf numFmtId="169" fontId="23" fillId="0" borderId="0" xfId="0" applyNumberFormat="1" applyFont="1" applyAlignment="1">
      <alignment horizontal="right"/>
    </xf>
    <xf numFmtId="165" fontId="1" fillId="0" borderId="0" xfId="1" applyNumberFormat="1"/>
    <xf numFmtId="0" fontId="5" fillId="0" borderId="0" xfId="0" applyFont="1"/>
    <xf numFmtId="0" fontId="5" fillId="0" borderId="0" xfId="9"/>
    <xf numFmtId="0" fontId="0" fillId="0" borderId="0" xfId="0"/>
    <xf numFmtId="164" fontId="8" fillId="0" borderId="0" xfId="5" applyNumberFormat="1" applyFont="1" applyAlignment="1">
      <alignment horizontal="center"/>
    </xf>
    <xf numFmtId="164" fontId="9" fillId="2" borderId="2" xfId="5" applyNumberFormat="1" applyFont="1" applyFill="1" applyBorder="1" applyAlignment="1">
      <alignment horizontal="center"/>
    </xf>
    <xf numFmtId="164" fontId="9" fillId="2" borderId="3" xfId="5" applyNumberFormat="1" applyFont="1" applyFill="1" applyBorder="1" applyAlignment="1">
      <alignment horizontal="center"/>
    </xf>
    <xf numFmtId="0" fontId="9" fillId="2" borderId="2" xfId="4" applyFont="1" applyFill="1" applyBorder="1" applyAlignment="1">
      <alignment horizontal="center"/>
    </xf>
    <xf numFmtId="0" fontId="9" fillId="2" borderId="4" xfId="4" applyFont="1" applyFill="1" applyBorder="1" applyAlignment="1">
      <alignment horizontal="center"/>
    </xf>
    <xf numFmtId="0" fontId="9" fillId="2" borderId="3" xfId="4" applyFont="1" applyFill="1" applyBorder="1" applyAlignment="1">
      <alignment horizontal="center"/>
    </xf>
    <xf numFmtId="0" fontId="8" fillId="0" borderId="0" xfId="4" applyFont="1" applyAlignment="1">
      <alignment horizontal="center"/>
    </xf>
    <xf numFmtId="0" fontId="23" fillId="0" borderId="0" xfId="0" applyFont="1" applyAlignment="1">
      <alignment horizontal="left" vertical="top" wrapText="1"/>
    </xf>
    <xf numFmtId="0" fontId="0" fillId="0" borderId="0" xfId="0"/>
    <xf numFmtId="0" fontId="23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22" fillId="0" borderId="0" xfId="0" applyFont="1" applyAlignment="1">
      <alignment horizontal="left" vertical="top" wrapText="1"/>
    </xf>
  </cellXfs>
  <cellStyles count="10">
    <cellStyle name="Comma 2" xfId="5" xr:uid="{3C20A69F-B60A-47CF-A4FB-44FB38F169F7}"/>
    <cellStyle name="Hyperlink 2" xfId="2" xr:uid="{AAA05465-D801-4F05-8052-FD008C7EE7DC}"/>
    <cellStyle name="Normal" xfId="0" builtinId="0"/>
    <cellStyle name="Normal 2" xfId="1" xr:uid="{62B88C2C-AAB2-4725-8E33-ACA0B194664B}"/>
    <cellStyle name="Normal 2 2" xfId="3" xr:uid="{6C869A7A-15A6-4C13-AECE-890ED870DB08}"/>
    <cellStyle name="Normal 2 2 2" xfId="8" xr:uid="{C8BC8F53-96E2-41BF-A4DA-435B34226D75}"/>
    <cellStyle name="Normal 3" xfId="9" xr:uid="{C7497904-906F-4722-9DB9-505243395D4C}"/>
    <cellStyle name="Normal_Book4" xfId="4" xr:uid="{FCDD5C18-1734-4E09-B48A-2DECCFD4CBC4}"/>
    <cellStyle name="Normal_MO 0205" xfId="6" xr:uid="{AD8FE93C-39D4-4B10-8DE2-83AC30151D19}"/>
    <cellStyle name="Percent 2" xfId="7" xr:uid="{A84282BD-4052-4E77-9FBF-4248FCA866EA}"/>
  </cellStyles>
  <dxfs count="5"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128DA-4AA7-4E4D-A844-F6A1B3F488E4}">
  <dimension ref="A1:M64"/>
  <sheetViews>
    <sheetView tabSelected="1" zoomScale="110" zoomScaleNormal="110" workbookViewId="0">
      <selection activeCell="A4" sqref="A4"/>
    </sheetView>
  </sheetViews>
  <sheetFormatPr defaultColWidth="9.140625" defaultRowHeight="11.25" x14ac:dyDescent="0.2"/>
  <cols>
    <col min="1" max="1" width="38.42578125" style="8" customWidth="1"/>
    <col min="2" max="2" width="11.85546875" style="8" customWidth="1"/>
    <col min="3" max="3" width="9.7109375" style="8" customWidth="1"/>
    <col min="4" max="4" width="10.28515625" style="8" customWidth="1"/>
    <col min="5" max="5" width="11" style="8" customWidth="1"/>
    <col min="6" max="6" width="11.140625" style="8" customWidth="1"/>
    <col min="7" max="7" width="10.5703125" style="8" customWidth="1"/>
    <col min="8" max="8" width="10.85546875" style="8" customWidth="1"/>
    <col min="9" max="10" width="11.7109375" style="8" customWidth="1"/>
    <col min="11" max="11" width="10.7109375" style="8" customWidth="1"/>
    <col min="12" max="12" width="10.85546875" style="8" customWidth="1"/>
    <col min="13" max="13" width="10.42578125" style="8" customWidth="1"/>
    <col min="14" max="16384" width="9.140625" style="8"/>
  </cols>
  <sheetData>
    <row r="1" spans="1:13" s="2" customFormat="1" ht="15" x14ac:dyDescent="0.25"/>
    <row r="2" spans="1:13" s="2" customFormat="1" ht="11.25" customHeight="1" x14ac:dyDescent="0.25"/>
    <row r="3" spans="1:13" ht="12.75" x14ac:dyDescent="0.2">
      <c r="A3" s="3" t="s">
        <v>274</v>
      </c>
      <c r="B3" s="4"/>
      <c r="C3" s="4"/>
      <c r="D3" s="4"/>
      <c r="E3" s="4"/>
      <c r="F3" s="5"/>
      <c r="G3" s="5"/>
      <c r="H3" s="5"/>
      <c r="I3" s="5"/>
      <c r="J3" s="6"/>
      <c r="K3" s="5"/>
      <c r="L3" s="7"/>
      <c r="M3" s="5"/>
    </row>
    <row r="4" spans="1:13" ht="12.75" x14ac:dyDescent="0.2">
      <c r="A4" s="3" t="s">
        <v>266</v>
      </c>
      <c r="B4" s="4"/>
      <c r="C4" s="4"/>
      <c r="D4" s="4"/>
      <c r="E4" s="4"/>
      <c r="F4" s="5"/>
      <c r="G4" s="5"/>
      <c r="H4" s="5"/>
      <c r="I4" s="5"/>
      <c r="J4" s="6"/>
      <c r="K4" s="5"/>
      <c r="L4" s="7"/>
      <c r="M4" s="5"/>
    </row>
    <row r="5" spans="1:13" ht="12.75" x14ac:dyDescent="0.2">
      <c r="A5" s="3" t="s">
        <v>205</v>
      </c>
      <c r="B5" s="4"/>
      <c r="C5" s="4"/>
      <c r="D5" s="4"/>
      <c r="E5" s="4"/>
      <c r="F5" s="5"/>
      <c r="G5" s="5"/>
      <c r="H5" s="5"/>
      <c r="I5" s="5"/>
      <c r="J5" s="6"/>
      <c r="K5" s="5"/>
      <c r="L5" s="7"/>
      <c r="M5" s="5"/>
    </row>
    <row r="6" spans="1:13" x14ac:dyDescent="0.2">
      <c r="A6" s="9"/>
      <c r="B6" s="4"/>
      <c r="C6" s="4"/>
      <c r="D6" s="4"/>
      <c r="E6" s="4"/>
      <c r="F6" s="5"/>
      <c r="G6" s="5"/>
      <c r="H6" s="5"/>
      <c r="I6" s="5"/>
      <c r="J6" s="6"/>
      <c r="K6" s="5"/>
      <c r="L6" s="7"/>
      <c r="M6" s="5"/>
    </row>
    <row r="7" spans="1:13" x14ac:dyDescent="0.2">
      <c r="A7" s="10" t="s">
        <v>206</v>
      </c>
      <c r="B7" s="4" t="s">
        <v>269</v>
      </c>
      <c r="C7" s="4"/>
      <c r="D7" s="4"/>
      <c r="E7" s="4"/>
      <c r="F7" s="5"/>
      <c r="G7" s="5"/>
      <c r="H7" s="5"/>
      <c r="I7" s="5"/>
      <c r="J7" s="6"/>
      <c r="K7" s="5"/>
      <c r="L7" s="7"/>
      <c r="M7" s="5"/>
    </row>
    <row r="8" spans="1:13" x14ac:dyDescent="0.2">
      <c r="A8" s="10" t="s">
        <v>207</v>
      </c>
      <c r="B8" s="4" t="s">
        <v>270</v>
      </c>
      <c r="C8" s="4"/>
      <c r="D8" s="4"/>
      <c r="E8" s="4"/>
      <c r="F8" s="5"/>
      <c r="G8" s="5"/>
      <c r="H8" s="5"/>
      <c r="I8" s="5"/>
      <c r="J8" s="6"/>
      <c r="K8" s="5"/>
      <c r="L8" s="7"/>
      <c r="M8" s="5"/>
    </row>
    <row r="9" spans="1:13" x14ac:dyDescent="0.2">
      <c r="A9" s="10" t="s">
        <v>208</v>
      </c>
      <c r="B9" s="4" t="s">
        <v>271</v>
      </c>
      <c r="C9" s="4"/>
      <c r="D9" s="4"/>
      <c r="E9" s="4"/>
      <c r="F9" s="5"/>
      <c r="G9" s="5"/>
      <c r="H9" s="5"/>
      <c r="I9" s="5"/>
      <c r="J9" s="6"/>
      <c r="K9" s="5"/>
      <c r="L9" s="7"/>
      <c r="M9" s="5"/>
    </row>
    <row r="10" spans="1:13" x14ac:dyDescent="0.2">
      <c r="A10" s="10" t="s">
        <v>209</v>
      </c>
      <c r="B10" s="4" t="s">
        <v>272</v>
      </c>
      <c r="C10" s="4"/>
      <c r="D10" s="4"/>
      <c r="E10" s="4"/>
      <c r="F10" s="5"/>
      <c r="G10" s="5"/>
      <c r="H10" s="5"/>
      <c r="I10" s="5"/>
      <c r="J10" s="6"/>
      <c r="K10" s="5"/>
      <c r="L10" s="7"/>
      <c r="M10" s="5"/>
    </row>
    <row r="11" spans="1:13" x14ac:dyDescent="0.2">
      <c r="A11" s="9"/>
      <c r="B11" s="4"/>
      <c r="C11" s="4"/>
      <c r="D11" s="4"/>
      <c r="E11" s="4"/>
      <c r="F11" s="5"/>
      <c r="G11" s="5"/>
      <c r="H11" s="5"/>
      <c r="I11" s="5"/>
      <c r="J11" s="6"/>
      <c r="K11" s="5"/>
      <c r="L11" s="7"/>
      <c r="M11" s="5"/>
    </row>
    <row r="12" spans="1:13" x14ac:dyDescent="0.2">
      <c r="A12" s="9"/>
      <c r="B12" s="58" t="s">
        <v>210</v>
      </c>
      <c r="C12" s="59"/>
      <c r="D12" s="58" t="s">
        <v>211</v>
      </c>
      <c r="E12" s="59"/>
      <c r="F12" s="60" t="s">
        <v>212</v>
      </c>
      <c r="G12" s="61"/>
      <c r="H12" s="61"/>
      <c r="I12" s="62"/>
      <c r="J12" s="60" t="s">
        <v>213</v>
      </c>
      <c r="K12" s="62"/>
      <c r="L12" s="60" t="s">
        <v>214</v>
      </c>
      <c r="M12" s="62"/>
    </row>
    <row r="13" spans="1:13" x14ac:dyDescent="0.2">
      <c r="A13" s="9"/>
      <c r="B13" s="57" t="str">
        <f>$A$4</f>
        <v>JUL 2017 - JUN 2019</v>
      </c>
      <c r="C13" s="57"/>
      <c r="D13" s="57" t="str">
        <f>B13</f>
        <v>JUL 2017 - JUN 2019</v>
      </c>
      <c r="E13" s="57"/>
      <c r="F13" s="57" t="str">
        <f>D13</f>
        <v>JUL 2017 - JUN 2019</v>
      </c>
      <c r="G13" s="57"/>
      <c r="H13" s="57" t="str">
        <f>F13</f>
        <v>JUL 2017 - JUN 2019</v>
      </c>
      <c r="I13" s="57"/>
      <c r="J13" s="57" t="str">
        <f>H13</f>
        <v>JUL 2017 - JUN 2019</v>
      </c>
      <c r="K13" s="57"/>
      <c r="L13" s="57" t="str">
        <f>J13</f>
        <v>JUL 2017 - JUN 2019</v>
      </c>
      <c r="M13" s="57"/>
    </row>
    <row r="14" spans="1:13" x14ac:dyDescent="0.2">
      <c r="A14" s="9"/>
      <c r="B14" s="11"/>
      <c r="C14" s="11"/>
      <c r="D14" s="11"/>
      <c r="E14" s="11"/>
      <c r="F14" s="57" t="s">
        <v>215</v>
      </c>
      <c r="G14" s="57"/>
      <c r="H14" s="57" t="s">
        <v>215</v>
      </c>
      <c r="I14" s="57"/>
      <c r="J14" s="57" t="s">
        <v>215</v>
      </c>
      <c r="K14" s="57"/>
      <c r="L14" s="57" t="s">
        <v>215</v>
      </c>
      <c r="M14" s="57"/>
    </row>
    <row r="15" spans="1:13" x14ac:dyDescent="0.2">
      <c r="A15" s="9"/>
      <c r="B15" s="57" t="s">
        <v>216</v>
      </c>
      <c r="C15" s="57"/>
      <c r="D15" s="57" t="s">
        <v>217</v>
      </c>
      <c r="E15" s="57"/>
      <c r="F15" s="63" t="s">
        <v>218</v>
      </c>
      <c r="G15" s="63"/>
      <c r="H15" s="63" t="s">
        <v>218</v>
      </c>
      <c r="I15" s="63"/>
      <c r="J15" s="63" t="s">
        <v>218</v>
      </c>
      <c r="K15" s="63"/>
      <c r="L15" s="63" t="s">
        <v>218</v>
      </c>
      <c r="M15" s="63"/>
    </row>
    <row r="16" spans="1:13" x14ac:dyDescent="0.2">
      <c r="A16" s="9"/>
      <c r="B16" s="57" t="s">
        <v>219</v>
      </c>
      <c r="C16" s="57"/>
      <c r="D16" s="57" t="s">
        <v>220</v>
      </c>
      <c r="E16" s="57"/>
      <c r="F16" s="63" t="s">
        <v>221</v>
      </c>
      <c r="G16" s="63"/>
      <c r="H16" s="63" t="s">
        <v>222</v>
      </c>
      <c r="I16" s="63"/>
      <c r="J16" s="63" t="s">
        <v>223</v>
      </c>
      <c r="K16" s="63"/>
      <c r="L16" s="63" t="s">
        <v>224</v>
      </c>
      <c r="M16" s="63"/>
    </row>
    <row r="17" spans="1:12" x14ac:dyDescent="0.2">
      <c r="A17" s="12"/>
      <c r="B17" s="13"/>
      <c r="D17" s="13"/>
      <c r="F17" s="14"/>
      <c r="G17" s="5"/>
      <c r="H17" s="15"/>
      <c r="I17" s="5"/>
      <c r="J17" s="6"/>
      <c r="K17" s="5"/>
      <c r="L17" s="7"/>
    </row>
    <row r="18" spans="1:12" x14ac:dyDescent="0.2">
      <c r="A18" s="12" t="s">
        <v>265</v>
      </c>
      <c r="B18" s="13"/>
      <c r="D18" s="13"/>
      <c r="F18" s="14"/>
      <c r="G18" s="5"/>
      <c r="H18" s="15"/>
      <c r="I18" s="5"/>
      <c r="J18" s="6"/>
      <c r="K18" s="5"/>
      <c r="L18" s="7"/>
    </row>
    <row r="19" spans="1:12" x14ac:dyDescent="0.2">
      <c r="A19" s="16" t="s">
        <v>53</v>
      </c>
      <c r="B19" s="17">
        <f>VLOOKUP($A19,'24-month LF'!$B$3:$G$49,2,FALSE)</f>
        <v>9293990</v>
      </c>
      <c r="C19" s="4"/>
      <c r="D19" s="17">
        <f>VLOOKUP($A19,'24-month unemp'!$B$3:$G$49,2,FALSE)</f>
        <v>761050</v>
      </c>
      <c r="F19" s="14">
        <f t="shared" ref="F19:F35" si="0">D19/B19</f>
        <v>8.1886251222564266E-2</v>
      </c>
      <c r="G19" s="5"/>
      <c r="H19" s="15">
        <f t="shared" ref="H19:H35" si="1">TRUNC(F19,4)</f>
        <v>8.1799999999999998E-2</v>
      </c>
      <c r="I19" s="5"/>
      <c r="J19" s="6">
        <f t="shared" ref="J19:J35" si="2">H19*100</f>
        <v>8.18</v>
      </c>
      <c r="K19" s="5"/>
      <c r="L19" s="7">
        <f t="shared" ref="L19:L35" si="3">ROUND(J19,1)</f>
        <v>8.1999999999999993</v>
      </c>
    </row>
    <row r="20" spans="1:12" x14ac:dyDescent="0.2">
      <c r="A20" s="16" t="s">
        <v>61</v>
      </c>
      <c r="B20" s="17">
        <f>VLOOKUP($A20,'24-month LF'!$B$3:$G$49,2,FALSE)</f>
        <v>264906</v>
      </c>
      <c r="C20" s="4"/>
      <c r="D20" s="17">
        <f>VLOOKUP($A20,'24-month unemp'!$B$3:$G$49,2,FALSE)</f>
        <v>34941</v>
      </c>
      <c r="F20" s="14">
        <f t="shared" si="0"/>
        <v>0.13189961722271296</v>
      </c>
      <c r="G20" s="5"/>
      <c r="H20" s="15">
        <f t="shared" si="1"/>
        <v>0.1318</v>
      </c>
      <c r="I20" s="5"/>
      <c r="J20" s="6">
        <f t="shared" si="2"/>
        <v>13.18</v>
      </c>
      <c r="K20" s="5"/>
      <c r="L20" s="7">
        <f t="shared" si="3"/>
        <v>13.2</v>
      </c>
    </row>
    <row r="21" spans="1:12" x14ac:dyDescent="0.2">
      <c r="A21" s="16" t="s">
        <v>66</v>
      </c>
      <c r="B21" s="17">
        <f>VLOOKUP($A21,'24-month LF'!$B$3:$G$49,2,FALSE)</f>
        <v>1703894</v>
      </c>
      <c r="C21" s="4"/>
      <c r="D21" s="17">
        <f>VLOOKUP($A21,'24-month unemp'!$B$3:$G$49,2,FALSE)</f>
        <v>314821</v>
      </c>
      <c r="F21" s="14">
        <f t="shared" si="0"/>
        <v>0.18476560161606298</v>
      </c>
      <c r="G21" s="5"/>
      <c r="H21" s="15">
        <f t="shared" si="1"/>
        <v>0.1847</v>
      </c>
      <c r="I21" s="5"/>
      <c r="J21" s="6">
        <f t="shared" si="2"/>
        <v>18.47</v>
      </c>
      <c r="K21" s="5"/>
      <c r="L21" s="7">
        <f t="shared" si="3"/>
        <v>18.5</v>
      </c>
    </row>
    <row r="22" spans="1:12" x14ac:dyDescent="0.2">
      <c r="A22" s="16" t="s">
        <v>71</v>
      </c>
      <c r="B22" s="17">
        <f>VLOOKUP($A22,'24-month LF'!$B$3:$G$49,2,FALSE)</f>
        <v>10780022</v>
      </c>
      <c r="C22" s="4"/>
      <c r="D22" s="17">
        <f>VLOOKUP($A22,'24-month unemp'!$B$3:$G$49,2,FALSE)</f>
        <v>827116</v>
      </c>
      <c r="F22" s="14">
        <f t="shared" si="0"/>
        <v>7.6726745084564757E-2</v>
      </c>
      <c r="G22" s="5"/>
      <c r="H22" s="15">
        <f t="shared" si="1"/>
        <v>7.6700000000000004E-2</v>
      </c>
      <c r="I22" s="5"/>
      <c r="J22" s="6">
        <f t="shared" si="2"/>
        <v>7.6700000000000008</v>
      </c>
      <c r="K22" s="5"/>
      <c r="L22" s="7">
        <f t="shared" si="3"/>
        <v>7.7</v>
      </c>
    </row>
    <row r="23" spans="1:12" x14ac:dyDescent="0.2">
      <c r="A23" s="16" t="s">
        <v>73</v>
      </c>
      <c r="B23" s="17">
        <f>VLOOKUP($A23,'24-month LF'!$B$3:$G$49,2,FALSE)</f>
        <v>307242</v>
      </c>
      <c r="C23" s="4"/>
      <c r="D23" s="17">
        <f>VLOOKUP($A23,'24-month unemp'!$B$3:$G$49,2,FALSE)</f>
        <v>20557</v>
      </c>
      <c r="F23" s="14">
        <f t="shared" si="0"/>
        <v>6.690817010695152E-2</v>
      </c>
      <c r="G23" s="5"/>
      <c r="H23" s="15">
        <f t="shared" si="1"/>
        <v>6.6900000000000001E-2</v>
      </c>
      <c r="I23" s="5"/>
      <c r="J23" s="6">
        <f t="shared" si="2"/>
        <v>6.69</v>
      </c>
      <c r="K23" s="5"/>
      <c r="L23" s="7">
        <f t="shared" si="3"/>
        <v>6.7</v>
      </c>
    </row>
    <row r="24" spans="1:12" x14ac:dyDescent="0.2">
      <c r="A24" s="16" t="s">
        <v>75</v>
      </c>
      <c r="B24" s="17">
        <f>VLOOKUP($A24,'24-month LF'!$B$3:$G$49,2,FALSE)</f>
        <v>1388405</v>
      </c>
      <c r="C24" s="4"/>
      <c r="D24" s="17">
        <f>VLOOKUP($A24,'24-month unemp'!$B$3:$G$49,2,FALSE)</f>
        <v>111361</v>
      </c>
      <c r="F24" s="14">
        <f t="shared" si="0"/>
        <v>8.0207864419963915E-2</v>
      </c>
      <c r="G24" s="5"/>
      <c r="H24" s="15">
        <f t="shared" si="1"/>
        <v>8.0199999999999994E-2</v>
      </c>
      <c r="I24" s="5"/>
      <c r="J24" s="6">
        <f t="shared" si="2"/>
        <v>8.02</v>
      </c>
      <c r="K24" s="5"/>
      <c r="L24" s="7">
        <f t="shared" si="3"/>
        <v>8</v>
      </c>
    </row>
    <row r="25" spans="1:12" x14ac:dyDescent="0.2">
      <c r="A25" s="16" t="s">
        <v>85</v>
      </c>
      <c r="B25" s="17">
        <f>VLOOKUP($A25,'24-month LF'!$B$3:$G$49,2,FALSE)</f>
        <v>1476682</v>
      </c>
      <c r="C25" s="4"/>
      <c r="D25" s="17">
        <f>VLOOKUP($A25,'24-month unemp'!$B$3:$G$49,2,FALSE)</f>
        <v>106794</v>
      </c>
      <c r="F25" s="14">
        <f t="shared" si="0"/>
        <v>7.2320242272879337E-2</v>
      </c>
      <c r="G25" s="5"/>
      <c r="H25" s="15">
        <f t="shared" si="1"/>
        <v>7.2300000000000003E-2</v>
      </c>
      <c r="I25" s="5"/>
      <c r="J25" s="6">
        <f t="shared" si="2"/>
        <v>7.23</v>
      </c>
      <c r="K25" s="5"/>
      <c r="L25" s="7">
        <f t="shared" si="3"/>
        <v>7.2</v>
      </c>
    </row>
    <row r="26" spans="1:12" x14ac:dyDescent="0.2">
      <c r="A26" s="16" t="s">
        <v>90</v>
      </c>
      <c r="B26" s="17">
        <f>VLOOKUP($A26,'24-month LF'!$B$3:$G$49,2,FALSE)</f>
        <v>2773282</v>
      </c>
      <c r="C26" s="4"/>
      <c r="D26" s="17">
        <f>VLOOKUP($A26,'24-month unemp'!$B$3:$G$49,2,FALSE)</f>
        <v>235251</v>
      </c>
      <c r="F26" s="14">
        <f t="shared" si="0"/>
        <v>8.4827651857979108E-2</v>
      </c>
      <c r="G26" s="5"/>
      <c r="H26" s="15">
        <f t="shared" si="1"/>
        <v>8.48E-2</v>
      </c>
      <c r="I26" s="5"/>
      <c r="J26" s="6">
        <f t="shared" si="2"/>
        <v>8.48</v>
      </c>
      <c r="K26" s="5"/>
      <c r="L26" s="7">
        <f t="shared" si="3"/>
        <v>8.5</v>
      </c>
    </row>
    <row r="27" spans="1:12" x14ac:dyDescent="0.2">
      <c r="A27" s="16" t="s">
        <v>92</v>
      </c>
      <c r="B27" s="17">
        <f>VLOOKUP($A27,'24-month LF'!$B$3:$G$49,2,FALSE)</f>
        <v>5835564</v>
      </c>
      <c r="C27" s="4"/>
      <c r="D27" s="17">
        <f>VLOOKUP($A27,'24-month unemp'!$B$3:$G$49,2,FALSE)</f>
        <v>382422</v>
      </c>
      <c r="F27" s="14">
        <f t="shared" si="0"/>
        <v>6.5532997324680181E-2</v>
      </c>
      <c r="G27" s="5"/>
      <c r="H27" s="15">
        <f t="shared" si="1"/>
        <v>6.5500000000000003E-2</v>
      </c>
      <c r="I27" s="5"/>
      <c r="J27" s="6">
        <f t="shared" si="2"/>
        <v>6.5500000000000007</v>
      </c>
      <c r="K27" s="5"/>
      <c r="L27" s="7">
        <f t="shared" si="3"/>
        <v>6.6</v>
      </c>
    </row>
    <row r="28" spans="1:12" x14ac:dyDescent="0.2">
      <c r="A28" s="16" t="s">
        <v>94</v>
      </c>
      <c r="B28" s="17">
        <f>VLOOKUP($A28,'24-month LF'!$B$3:$G$49,2,FALSE)</f>
        <v>76455</v>
      </c>
      <c r="C28" s="4"/>
      <c r="D28" s="17">
        <f>VLOOKUP($A28,'24-month unemp'!$B$3:$G$49,2,FALSE)</f>
        <v>5871</v>
      </c>
      <c r="F28" s="14">
        <f t="shared" si="0"/>
        <v>7.679026878556014E-2</v>
      </c>
      <c r="G28" s="5"/>
      <c r="H28" s="15">
        <f t="shared" si="1"/>
        <v>7.6700000000000004E-2</v>
      </c>
      <c r="I28" s="5"/>
      <c r="J28" s="6">
        <f t="shared" si="2"/>
        <v>7.6700000000000008</v>
      </c>
      <c r="K28" s="5"/>
      <c r="L28" s="7">
        <f t="shared" si="3"/>
        <v>7.7</v>
      </c>
    </row>
    <row r="29" spans="1:12" x14ac:dyDescent="0.2">
      <c r="A29" s="16" t="s">
        <v>104</v>
      </c>
      <c r="B29" s="17">
        <f>VLOOKUP($A29,'24-month LF'!$B$3:$G$49,2,FALSE)</f>
        <v>188788</v>
      </c>
      <c r="C29" s="4"/>
      <c r="D29" s="17">
        <f>VLOOKUP($A29,'24-month unemp'!$B$3:$G$49,2,FALSE)</f>
        <v>14927</v>
      </c>
      <c r="F29" s="14">
        <f t="shared" si="0"/>
        <v>7.9067525478314304E-2</v>
      </c>
      <c r="G29" s="5"/>
      <c r="H29" s="15">
        <f t="shared" si="1"/>
        <v>7.9000000000000001E-2</v>
      </c>
      <c r="I29" s="5"/>
      <c r="J29" s="6">
        <f t="shared" si="2"/>
        <v>7.9</v>
      </c>
      <c r="K29" s="5"/>
      <c r="L29" s="7">
        <f t="shared" si="3"/>
        <v>7.9</v>
      </c>
    </row>
    <row r="30" spans="1:12" x14ac:dyDescent="0.2">
      <c r="A30" s="16" t="s">
        <v>114</v>
      </c>
      <c r="B30" s="17">
        <f>VLOOKUP($A30,'24-month LF'!$B$3:$G$49,2,FALSE)</f>
        <v>5372759</v>
      </c>
      <c r="C30" s="4"/>
      <c r="D30" s="17">
        <f>VLOOKUP($A30,'24-month unemp'!$B$3:$G$49,2,FALSE)</f>
        <v>347991</v>
      </c>
      <c r="F30" s="14">
        <f t="shared" si="0"/>
        <v>6.4769515997274402E-2</v>
      </c>
      <c r="G30" s="5"/>
      <c r="H30" s="15">
        <f t="shared" si="1"/>
        <v>6.4699999999999994E-2</v>
      </c>
      <c r="I30" s="5"/>
      <c r="J30" s="6">
        <f t="shared" si="2"/>
        <v>6.47</v>
      </c>
      <c r="K30" s="5"/>
      <c r="L30" s="7">
        <f t="shared" si="3"/>
        <v>6.5</v>
      </c>
    </row>
    <row r="31" spans="1:12" x14ac:dyDescent="0.2">
      <c r="A31" s="16" t="s">
        <v>131</v>
      </c>
      <c r="B31" s="17">
        <f>VLOOKUP($A31,'24-month LF'!$B$3:$G$49,2,FALSE)</f>
        <v>30786</v>
      </c>
      <c r="C31" s="4"/>
      <c r="D31" s="17">
        <f>VLOOKUP($A31,'24-month unemp'!$B$3:$G$49,2,FALSE)</f>
        <v>1851</v>
      </c>
      <c r="F31" s="14">
        <f t="shared" si="0"/>
        <v>6.0124732021048531E-2</v>
      </c>
      <c r="G31" s="5"/>
      <c r="H31" s="15">
        <f t="shared" si="1"/>
        <v>6.0100000000000001E-2</v>
      </c>
      <c r="I31" s="5"/>
      <c r="J31" s="6">
        <f t="shared" si="2"/>
        <v>6.01</v>
      </c>
      <c r="K31" s="5"/>
      <c r="L31" s="7">
        <f t="shared" si="3"/>
        <v>6</v>
      </c>
    </row>
    <row r="32" spans="1:12" x14ac:dyDescent="0.2">
      <c r="A32" s="16" t="s">
        <v>133</v>
      </c>
      <c r="B32" s="17">
        <f>VLOOKUP($A32,'24-month LF'!$B$3:$G$49,2,FALSE)</f>
        <v>420167</v>
      </c>
      <c r="C32" s="4"/>
      <c r="D32" s="17">
        <f>VLOOKUP($A32,'24-month unemp'!$B$3:$G$49,2,FALSE)</f>
        <v>28794</v>
      </c>
      <c r="F32" s="14">
        <f t="shared" si="0"/>
        <v>6.8529894065930921E-2</v>
      </c>
      <c r="G32" s="5"/>
      <c r="H32" s="15">
        <f t="shared" si="1"/>
        <v>6.8500000000000005E-2</v>
      </c>
      <c r="I32" s="5"/>
      <c r="J32" s="6">
        <f t="shared" si="2"/>
        <v>6.8500000000000005</v>
      </c>
      <c r="K32" s="5"/>
      <c r="L32" s="7">
        <f t="shared" si="3"/>
        <v>6.9</v>
      </c>
    </row>
    <row r="33" spans="1:12" x14ac:dyDescent="0.2">
      <c r="A33" s="16" t="s">
        <v>138</v>
      </c>
      <c r="B33" s="17">
        <f>VLOOKUP($A33,'24-month LF'!$B$3:$G$49,2,FALSE)</f>
        <v>7817231</v>
      </c>
      <c r="C33" s="4"/>
      <c r="D33" s="17">
        <f>VLOOKUP($A33,'24-month unemp'!$B$3:$G$49,2,FALSE)</f>
        <v>484628</v>
      </c>
      <c r="F33" s="14">
        <f t="shared" si="0"/>
        <v>6.1994841907575711E-2</v>
      </c>
      <c r="G33" s="5"/>
      <c r="H33" s="15">
        <f t="shared" si="1"/>
        <v>6.1899999999999997E-2</v>
      </c>
      <c r="I33" s="5"/>
      <c r="J33" s="6">
        <f t="shared" si="2"/>
        <v>6.1899999999999995</v>
      </c>
      <c r="K33" s="5"/>
      <c r="L33" s="7">
        <f t="shared" si="3"/>
        <v>6.2</v>
      </c>
    </row>
    <row r="34" spans="1:12" x14ac:dyDescent="0.2">
      <c r="A34" s="16" t="s">
        <v>153</v>
      </c>
      <c r="B34" s="17">
        <f>VLOOKUP($A34,'24-month LF'!$B$3:$G$49,2,FALSE)</f>
        <v>4920797</v>
      </c>
      <c r="C34" s="4"/>
      <c r="D34" s="17">
        <f>VLOOKUP($A34,'24-month unemp'!$B$3:$G$49,2,FALSE)</f>
        <v>483358</v>
      </c>
      <c r="F34" s="14">
        <f t="shared" si="0"/>
        <v>9.8227583864971463E-2</v>
      </c>
      <c r="G34" s="5"/>
      <c r="H34" s="15">
        <f t="shared" si="1"/>
        <v>9.8199999999999996E-2</v>
      </c>
      <c r="I34" s="5"/>
      <c r="J34" s="6">
        <f t="shared" si="2"/>
        <v>9.82</v>
      </c>
      <c r="K34" s="5"/>
      <c r="L34" s="7">
        <f t="shared" si="3"/>
        <v>9.8000000000000007</v>
      </c>
    </row>
    <row r="35" spans="1:12" x14ac:dyDescent="0.2">
      <c r="A35" s="16" t="s">
        <v>155</v>
      </c>
      <c r="B35" s="17">
        <f>VLOOKUP($A35,'24-month LF'!$B$3:$G$49,2,FALSE)</f>
        <v>1790622</v>
      </c>
      <c r="C35" s="4"/>
      <c r="D35" s="17">
        <f>VLOOKUP($A35,'24-month unemp'!$B$3:$G$49,2,FALSE)</f>
        <v>130143</v>
      </c>
      <c r="F35" s="14">
        <f t="shared" si="0"/>
        <v>7.2680331192177913E-2</v>
      </c>
      <c r="G35" s="5"/>
      <c r="H35" s="15">
        <f t="shared" si="1"/>
        <v>7.2599999999999998E-2</v>
      </c>
      <c r="I35" s="5"/>
      <c r="J35" s="6">
        <f t="shared" si="2"/>
        <v>7.26</v>
      </c>
      <c r="K35" s="5"/>
      <c r="L35" s="7">
        <f t="shared" si="3"/>
        <v>7.3</v>
      </c>
    </row>
    <row r="36" spans="1:12" x14ac:dyDescent="0.2">
      <c r="B36" s="13"/>
      <c r="D36" s="13"/>
      <c r="F36" s="14"/>
      <c r="G36" s="5"/>
      <c r="H36" s="15"/>
      <c r="I36" s="5"/>
      <c r="J36" s="6"/>
      <c r="K36" s="5"/>
      <c r="L36" s="7"/>
    </row>
    <row r="38" spans="1:12" x14ac:dyDescent="0.2">
      <c r="A38" s="18" t="s">
        <v>225</v>
      </c>
      <c r="B38" s="17">
        <f>National!J13</f>
        <v>3886126</v>
      </c>
      <c r="C38" s="17"/>
      <c r="D38" s="17">
        <f>National!K13</f>
        <v>153186</v>
      </c>
      <c r="F38" s="14">
        <f t="shared" ref="F38" si="4">D38/B38</f>
        <v>3.9418691004872206E-2</v>
      </c>
      <c r="G38" s="5"/>
      <c r="H38" s="15">
        <f t="shared" ref="H38" si="5">TRUNC(F38,4)</f>
        <v>3.9399999999999998E-2</v>
      </c>
      <c r="I38" s="5"/>
      <c r="J38" s="6">
        <f t="shared" ref="J38" si="6">H38*100</f>
        <v>3.94</v>
      </c>
      <c r="L38" s="7">
        <f>ROUND(J38,1)</f>
        <v>3.9</v>
      </c>
    </row>
    <row r="39" spans="1:12" x14ac:dyDescent="0.2">
      <c r="A39" s="18" t="s">
        <v>267</v>
      </c>
      <c r="F39" s="14"/>
      <c r="H39" s="15">
        <f>TRUNC(H38*1.2,4)</f>
        <v>4.7199999999999999E-2</v>
      </c>
      <c r="J39" s="6">
        <f>H39*100</f>
        <v>4.72</v>
      </c>
      <c r="L39" s="19">
        <f>IF(ROUND(J39,1)&gt;=6, ROUND(J39,1),6)</f>
        <v>6</v>
      </c>
    </row>
    <row r="40" spans="1:12" x14ac:dyDescent="0.2">
      <c r="A40" s="5"/>
    </row>
    <row r="42" spans="1:12" x14ac:dyDescent="0.2">
      <c r="A42" s="5" t="s">
        <v>226</v>
      </c>
      <c r="B42" s="17"/>
      <c r="C42" s="4"/>
      <c r="D42" s="17"/>
      <c r="E42" s="4"/>
      <c r="F42" s="14"/>
      <c r="G42" s="5"/>
      <c r="H42" s="15"/>
      <c r="I42" s="5"/>
      <c r="J42" s="6"/>
      <c r="K42" s="5"/>
      <c r="L42" s="7"/>
    </row>
    <row r="43" spans="1:12" x14ac:dyDescent="0.2">
      <c r="A43" s="5" t="s">
        <v>227</v>
      </c>
      <c r="B43" s="17"/>
      <c r="C43" s="4"/>
      <c r="D43" s="17"/>
      <c r="E43" s="4"/>
      <c r="F43" s="14"/>
      <c r="G43" s="5"/>
      <c r="H43" s="15"/>
      <c r="I43" s="5"/>
      <c r="J43" s="6"/>
      <c r="K43" s="5"/>
      <c r="L43" s="7"/>
    </row>
    <row r="46" spans="1:12" x14ac:dyDescent="0.2">
      <c r="A46" s="18" t="s">
        <v>273</v>
      </c>
      <c r="B46" s="18" t="s">
        <v>268</v>
      </c>
    </row>
    <row r="47" spans="1:12" ht="12.75" x14ac:dyDescent="0.2">
      <c r="A47" s="16" t="s">
        <v>53</v>
      </c>
      <c r="B47" s="16" t="s">
        <v>79</v>
      </c>
      <c r="E47" s="55"/>
      <c r="F47" s="54"/>
    </row>
    <row r="48" spans="1:12" ht="12.75" x14ac:dyDescent="0.2">
      <c r="A48" s="16" t="s">
        <v>61</v>
      </c>
      <c r="B48" s="16" t="s">
        <v>61</v>
      </c>
      <c r="E48" s="55"/>
      <c r="F48" s="54"/>
    </row>
    <row r="49" spans="1:6" ht="12.75" x14ac:dyDescent="0.2">
      <c r="A49" s="16" t="s">
        <v>66</v>
      </c>
      <c r="B49" s="16" t="s">
        <v>76</v>
      </c>
      <c r="E49" s="55"/>
      <c r="F49" s="54"/>
    </row>
    <row r="50" spans="1:6" ht="12.75" x14ac:dyDescent="0.2">
      <c r="A50" s="16" t="s">
        <v>71</v>
      </c>
      <c r="B50" s="16" t="s">
        <v>69</v>
      </c>
      <c r="E50" s="55"/>
      <c r="F50" s="54"/>
    </row>
    <row r="51" spans="1:6" ht="12.75" x14ac:dyDescent="0.2">
      <c r="A51" s="16" t="s">
        <v>73</v>
      </c>
      <c r="B51" s="16" t="s">
        <v>73</v>
      </c>
      <c r="E51" s="55"/>
      <c r="F51" s="54"/>
    </row>
    <row r="52" spans="1:6" ht="12.75" x14ac:dyDescent="0.2">
      <c r="A52" s="16" t="s">
        <v>75</v>
      </c>
      <c r="B52" s="16" t="s">
        <v>80</v>
      </c>
      <c r="E52" s="55"/>
      <c r="F52" s="54"/>
    </row>
    <row r="53" spans="1:6" ht="12.75" x14ac:dyDescent="0.2">
      <c r="A53" s="16" t="s">
        <v>85</v>
      </c>
      <c r="B53" s="16" t="s">
        <v>83</v>
      </c>
      <c r="E53" s="55"/>
      <c r="F53" s="54"/>
    </row>
    <row r="54" spans="1:6" ht="12.75" x14ac:dyDescent="0.2">
      <c r="A54" s="16" t="s">
        <v>90</v>
      </c>
      <c r="B54" s="16" t="s">
        <v>88</v>
      </c>
      <c r="E54" s="55"/>
      <c r="F54" s="54"/>
    </row>
    <row r="55" spans="1:6" ht="12.75" x14ac:dyDescent="0.2">
      <c r="A55" s="16" t="s">
        <v>92</v>
      </c>
      <c r="B55" s="16" t="s">
        <v>136</v>
      </c>
      <c r="E55" s="55"/>
      <c r="F55" s="54"/>
    </row>
    <row r="56" spans="1:6" ht="12.75" x14ac:dyDescent="0.2">
      <c r="A56" s="16" t="s">
        <v>94</v>
      </c>
      <c r="B56" s="16" t="s">
        <v>94</v>
      </c>
      <c r="E56" s="55"/>
      <c r="F56" s="54"/>
    </row>
    <row r="57" spans="1:6" ht="12.75" x14ac:dyDescent="0.2">
      <c r="A57" s="16" t="s">
        <v>104</v>
      </c>
      <c r="B57" s="16" t="s">
        <v>104</v>
      </c>
      <c r="E57" s="55"/>
      <c r="F57" s="54"/>
    </row>
    <row r="58" spans="1:6" ht="12.75" x14ac:dyDescent="0.2">
      <c r="A58" s="16" t="s">
        <v>114</v>
      </c>
      <c r="B58" s="16" t="s">
        <v>97</v>
      </c>
      <c r="E58" s="55"/>
      <c r="F58" s="54"/>
    </row>
    <row r="59" spans="1:6" ht="12.75" x14ac:dyDescent="0.2">
      <c r="A59" s="16" t="s">
        <v>131</v>
      </c>
      <c r="B59" s="16" t="s">
        <v>131</v>
      </c>
      <c r="E59" s="55"/>
      <c r="F59" s="54"/>
    </row>
    <row r="60" spans="1:6" ht="12.75" x14ac:dyDescent="0.2">
      <c r="A60" s="16" t="s">
        <v>133</v>
      </c>
      <c r="B60" s="16" t="s">
        <v>133</v>
      </c>
      <c r="E60" s="55"/>
      <c r="F60" s="54"/>
    </row>
    <row r="61" spans="1:6" ht="12.75" x14ac:dyDescent="0.2">
      <c r="A61" s="16" t="s">
        <v>138</v>
      </c>
      <c r="B61" s="16" t="s">
        <v>119</v>
      </c>
      <c r="E61" s="55"/>
      <c r="F61" s="54"/>
    </row>
    <row r="62" spans="1:6" ht="12.75" x14ac:dyDescent="0.2">
      <c r="A62" s="16" t="s">
        <v>153</v>
      </c>
      <c r="B62" s="16" t="s">
        <v>147</v>
      </c>
      <c r="E62" s="55"/>
      <c r="F62" s="54"/>
    </row>
    <row r="63" spans="1:6" ht="12.75" x14ac:dyDescent="0.2">
      <c r="A63" s="16" t="s">
        <v>155</v>
      </c>
      <c r="B63" s="16" t="s">
        <v>141</v>
      </c>
      <c r="E63" s="55"/>
      <c r="F63" s="54"/>
    </row>
    <row r="64" spans="1:6" ht="12.75" x14ac:dyDescent="0.2">
      <c r="A64" s="16" t="s">
        <v>155</v>
      </c>
      <c r="B64" s="16" t="s">
        <v>156</v>
      </c>
      <c r="E64" s="55"/>
      <c r="F64" s="54"/>
    </row>
  </sheetData>
  <sortState xmlns:xlrd2="http://schemas.microsoft.com/office/spreadsheetml/2017/richdata2" ref="E47:F64">
    <sortCondition ref="E47:E64"/>
    <sortCondition ref="F47:F64"/>
  </sortState>
  <mergeCells count="27">
    <mergeCell ref="L15:M15"/>
    <mergeCell ref="B16:C16"/>
    <mergeCell ref="D16:E16"/>
    <mergeCell ref="F16:G16"/>
    <mergeCell ref="H16:I16"/>
    <mergeCell ref="J16:K16"/>
    <mergeCell ref="L16:M16"/>
    <mergeCell ref="B15:C15"/>
    <mergeCell ref="D15:E15"/>
    <mergeCell ref="F15:G15"/>
    <mergeCell ref="H15:I15"/>
    <mergeCell ref="J15:K15"/>
    <mergeCell ref="L13:M13"/>
    <mergeCell ref="F14:G14"/>
    <mergeCell ref="H14:I14"/>
    <mergeCell ref="J14:K14"/>
    <mergeCell ref="L14:M14"/>
    <mergeCell ref="B12:C12"/>
    <mergeCell ref="D12:E12"/>
    <mergeCell ref="F12:I12"/>
    <mergeCell ref="J12:K12"/>
    <mergeCell ref="L12:M12"/>
    <mergeCell ref="B13:C13"/>
    <mergeCell ref="D13:E13"/>
    <mergeCell ref="F13:G13"/>
    <mergeCell ref="H13:I13"/>
    <mergeCell ref="J13:K13"/>
  </mergeCells>
  <conditionalFormatting sqref="L19:L35">
    <cfRule type="expression" dxfId="4" priority="1">
      <formula>L19&gt;=$L$39</formula>
    </cfRule>
  </conditionalFormatting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AEB0B-984D-4790-B72E-F17C99AECC04}">
  <dimension ref="A1:AM110"/>
  <sheetViews>
    <sheetView topLeftCell="A7" zoomScale="90" zoomScaleNormal="90" workbookViewId="0">
      <selection activeCell="M13" sqref="M13"/>
    </sheetView>
  </sheetViews>
  <sheetFormatPr defaultColWidth="11.42578125" defaultRowHeight="15" x14ac:dyDescent="0.25"/>
  <cols>
    <col min="1" max="1" width="13.5703125" style="2" customWidth="1"/>
    <col min="2" max="2" width="16.140625" style="2" customWidth="1"/>
    <col min="3" max="3" width="11.42578125" style="2"/>
    <col min="4" max="4" width="19.140625" style="2" customWidth="1"/>
    <col min="5" max="6" width="11.42578125" style="2"/>
    <col min="7" max="7" width="11.42578125" style="2" customWidth="1"/>
    <col min="8" max="9" width="11.42578125" style="2"/>
    <col min="10" max="10" width="11.42578125" style="2" customWidth="1"/>
    <col min="11" max="16384" width="11.42578125" style="2"/>
  </cols>
  <sheetData>
    <row r="1" spans="1:15" ht="15.75" x14ac:dyDescent="0.25">
      <c r="A1" s="67" t="s">
        <v>228</v>
      </c>
      <c r="B1" s="65"/>
      <c r="C1" s="65"/>
      <c r="D1" s="65"/>
      <c r="E1" s="65"/>
      <c r="F1" s="65"/>
      <c r="G1" s="21"/>
      <c r="H1" s="22"/>
      <c r="I1" s="22"/>
      <c r="J1" s="23"/>
      <c r="K1" s="23"/>
      <c r="L1" s="23"/>
      <c r="M1" s="23"/>
    </row>
    <row r="2" spans="1:15" ht="15.75" x14ac:dyDescent="0.25">
      <c r="A2" s="67" t="s">
        <v>229</v>
      </c>
      <c r="B2" s="65"/>
      <c r="C2" s="65"/>
      <c r="D2" s="65"/>
      <c r="E2" s="65"/>
      <c r="F2" s="65"/>
      <c r="G2" s="21"/>
      <c r="H2" s="21"/>
      <c r="I2" s="22"/>
      <c r="J2" s="23"/>
      <c r="K2" s="23"/>
      <c r="L2" s="23"/>
      <c r="M2" s="23"/>
    </row>
    <row r="3" spans="1:15" x14ac:dyDescent="0.25">
      <c r="A3" s="65"/>
      <c r="B3" s="65"/>
      <c r="C3" s="65"/>
      <c r="D3" s="65"/>
      <c r="E3" s="65"/>
      <c r="F3" s="65"/>
      <c r="G3" s="21"/>
      <c r="H3" s="21"/>
      <c r="I3" s="21"/>
      <c r="J3" s="23"/>
      <c r="K3" s="23"/>
      <c r="L3" s="23"/>
      <c r="M3" s="23"/>
    </row>
    <row r="4" spans="1:15" x14ac:dyDescent="0.25">
      <c r="A4" s="51" t="s">
        <v>230</v>
      </c>
      <c r="B4" s="64" t="s">
        <v>263</v>
      </c>
      <c r="C4" s="65"/>
      <c r="D4" s="65"/>
      <c r="E4" s="65"/>
      <c r="F4" s="65"/>
      <c r="G4" s="21"/>
      <c r="H4" s="21"/>
      <c r="I4" s="21"/>
      <c r="J4" s="23"/>
      <c r="K4" s="23"/>
      <c r="L4" s="23"/>
      <c r="M4" s="23"/>
    </row>
    <row r="5" spans="1:15" x14ac:dyDescent="0.25">
      <c r="A5" s="68" t="s">
        <v>231</v>
      </c>
      <c r="B5" s="65"/>
      <c r="C5" s="65"/>
      <c r="D5" s="65"/>
      <c r="E5" s="65"/>
      <c r="F5" s="65"/>
      <c r="G5" s="21"/>
      <c r="H5" s="21"/>
      <c r="I5" s="21"/>
      <c r="J5" s="23"/>
      <c r="K5" s="23"/>
      <c r="L5" s="23"/>
      <c r="M5" s="23"/>
    </row>
    <row r="6" spans="1:15" x14ac:dyDescent="0.25">
      <c r="A6" s="51" t="s">
        <v>232</v>
      </c>
      <c r="B6" s="64" t="s">
        <v>264</v>
      </c>
      <c r="C6" s="65"/>
      <c r="D6" s="65"/>
      <c r="E6" s="65"/>
      <c r="F6" s="65"/>
      <c r="G6" s="21"/>
      <c r="H6" s="24"/>
      <c r="I6" s="21"/>
      <c r="J6" s="23"/>
      <c r="K6" s="23"/>
      <c r="L6" s="23"/>
      <c r="M6" s="23"/>
    </row>
    <row r="7" spans="1:15" ht="25.5" x14ac:dyDescent="0.25">
      <c r="A7" s="51" t="s">
        <v>233</v>
      </c>
      <c r="B7" s="64" t="s">
        <v>243</v>
      </c>
      <c r="C7" s="65"/>
      <c r="D7" s="65"/>
      <c r="E7" s="65"/>
      <c r="F7" s="65"/>
      <c r="G7" s="21"/>
      <c r="H7" s="21"/>
      <c r="I7" s="21"/>
      <c r="J7" s="23"/>
      <c r="K7" s="23"/>
      <c r="L7" s="23"/>
      <c r="M7" s="23"/>
      <c r="N7" s="25"/>
      <c r="O7" s="25"/>
    </row>
    <row r="8" spans="1:15" x14ac:dyDescent="0.25">
      <c r="A8" s="51" t="s">
        <v>234</v>
      </c>
      <c r="B8" s="64" t="s">
        <v>235</v>
      </c>
      <c r="C8" s="65"/>
      <c r="D8" s="65"/>
      <c r="E8" s="65"/>
      <c r="F8" s="65"/>
      <c r="G8" s="21"/>
      <c r="H8" s="21"/>
      <c r="I8" s="21"/>
      <c r="J8" s="23"/>
      <c r="K8" s="23"/>
      <c r="L8" s="23"/>
      <c r="M8" s="23"/>
      <c r="N8" s="26"/>
      <c r="O8" s="27"/>
    </row>
    <row r="9" spans="1:15" x14ac:dyDescent="0.25">
      <c r="A9" s="51" t="s">
        <v>236</v>
      </c>
      <c r="B9" s="64" t="s">
        <v>237</v>
      </c>
      <c r="C9" s="65"/>
      <c r="D9" s="65"/>
      <c r="E9" s="65"/>
      <c r="F9" s="65"/>
      <c r="G9" s="21"/>
      <c r="H9" s="21"/>
      <c r="I9" s="21"/>
      <c r="J9" s="23"/>
      <c r="K9" s="23"/>
      <c r="L9" s="23"/>
      <c r="M9" s="23"/>
      <c r="N9" s="26"/>
      <c r="O9" s="27"/>
    </row>
    <row r="10" spans="1:15" x14ac:dyDescent="0.25">
      <c r="A10" s="51" t="s">
        <v>238</v>
      </c>
      <c r="B10" s="66" t="s">
        <v>239</v>
      </c>
      <c r="C10" s="65"/>
      <c r="D10" s="65"/>
      <c r="E10" s="65"/>
      <c r="F10" s="65"/>
      <c r="G10" s="21"/>
      <c r="H10" s="22"/>
      <c r="I10" s="23"/>
      <c r="J10" s="23"/>
      <c r="K10" s="23"/>
      <c r="L10" s="23"/>
      <c r="M10" s="29"/>
      <c r="N10" s="26"/>
      <c r="O10" s="27"/>
    </row>
    <row r="11" spans="1:15" x14ac:dyDescent="0.25">
      <c r="A11" s="30"/>
      <c r="B11" s="28"/>
      <c r="C11" s="20"/>
      <c r="D11" s="20"/>
      <c r="E11" s="20"/>
      <c r="F11" s="20"/>
      <c r="G11" s="21"/>
      <c r="H11" s="31" t="s">
        <v>240</v>
      </c>
      <c r="I11" s="23"/>
      <c r="J11" s="23"/>
      <c r="K11" s="23"/>
      <c r="L11" s="23"/>
      <c r="M11" s="29"/>
      <c r="N11" s="26"/>
      <c r="O11" s="27"/>
    </row>
    <row r="12" spans="1:15" ht="90.75" thickBot="1" x14ac:dyDescent="0.3">
      <c r="A12" s="32" t="s">
        <v>241</v>
      </c>
      <c r="B12" s="32" t="s">
        <v>242</v>
      </c>
      <c r="C12" s="33" t="s">
        <v>243</v>
      </c>
      <c r="D12" s="33" t="s">
        <v>244</v>
      </c>
      <c r="E12" s="33" t="s">
        <v>245</v>
      </c>
      <c r="F12" s="23"/>
      <c r="G12" s="23"/>
      <c r="H12" s="34" t="s">
        <v>246</v>
      </c>
      <c r="I12" s="34" t="s">
        <v>247</v>
      </c>
      <c r="J12" s="34" t="s">
        <v>243</v>
      </c>
      <c r="K12" s="34" t="s">
        <v>244</v>
      </c>
      <c r="L12" s="34" t="s">
        <v>248</v>
      </c>
      <c r="M12" s="34" t="s">
        <v>249</v>
      </c>
      <c r="N12" s="26"/>
      <c r="O12" s="27"/>
    </row>
    <row r="13" spans="1:15" ht="15.75" thickTop="1" x14ac:dyDescent="0.25">
      <c r="A13" s="29">
        <v>2017</v>
      </c>
      <c r="B13" s="35" t="s">
        <v>250</v>
      </c>
      <c r="C13" s="52">
        <v>158676</v>
      </c>
      <c r="D13" s="52">
        <v>8149</v>
      </c>
      <c r="E13" s="36">
        <v>5.0999999999999996</v>
      </c>
      <c r="F13" s="37"/>
      <c r="G13" s="38"/>
      <c r="H13" s="39">
        <v>42917</v>
      </c>
      <c r="I13" s="39">
        <v>43617</v>
      </c>
      <c r="J13" s="40">
        <f t="shared" ref="J13:K18" si="0">SUM(C19:C42)</f>
        <v>3886126</v>
      </c>
      <c r="K13" s="40">
        <f t="shared" si="0"/>
        <v>153186</v>
      </c>
      <c r="L13" s="41">
        <f t="shared" ref="L13:L18" si="1">ROUND(TRUNC((K13/J13),4)*100,1)</f>
        <v>3.9</v>
      </c>
      <c r="M13" s="41">
        <f t="shared" ref="M13:M18" si="2">ROUND(120*TRUNC(K13/J13,4),1)</f>
        <v>4.7</v>
      </c>
      <c r="N13" s="26"/>
      <c r="O13" s="27"/>
    </row>
    <row r="14" spans="1:15" x14ac:dyDescent="0.25">
      <c r="A14" s="29">
        <v>2017</v>
      </c>
      <c r="B14" s="35" t="s">
        <v>251</v>
      </c>
      <c r="C14" s="52">
        <v>159482</v>
      </c>
      <c r="D14" s="52">
        <v>7887</v>
      </c>
      <c r="E14" s="36">
        <v>4.9000000000000004</v>
      </c>
      <c r="F14" s="37"/>
      <c r="G14" s="38"/>
      <c r="H14" s="39">
        <v>42948</v>
      </c>
      <c r="I14" s="39">
        <v>43647</v>
      </c>
      <c r="J14" s="40">
        <f t="shared" si="0"/>
        <v>3889156</v>
      </c>
      <c r="K14" s="40">
        <f t="shared" si="0"/>
        <v>152301</v>
      </c>
      <c r="L14" s="41">
        <f t="shared" si="1"/>
        <v>3.9</v>
      </c>
      <c r="M14" s="41">
        <f t="shared" si="2"/>
        <v>4.7</v>
      </c>
      <c r="N14" s="26"/>
      <c r="O14" s="27"/>
    </row>
    <row r="15" spans="1:15" x14ac:dyDescent="0.25">
      <c r="A15" s="29">
        <v>2017</v>
      </c>
      <c r="B15" s="35" t="s">
        <v>252</v>
      </c>
      <c r="C15" s="52">
        <v>159912</v>
      </c>
      <c r="D15" s="52">
        <v>7284</v>
      </c>
      <c r="E15" s="36">
        <v>4.5999999999999996</v>
      </c>
      <c r="F15" s="37"/>
      <c r="G15" s="38"/>
      <c r="H15" s="39">
        <v>42979</v>
      </c>
      <c r="I15" s="39">
        <v>43678</v>
      </c>
      <c r="J15" s="40">
        <f t="shared" si="0"/>
        <v>3892312</v>
      </c>
      <c r="K15" s="40">
        <f t="shared" si="0"/>
        <v>151217</v>
      </c>
      <c r="L15" s="41">
        <f t="shared" si="1"/>
        <v>3.9</v>
      </c>
      <c r="M15" s="41">
        <f t="shared" si="2"/>
        <v>4.7</v>
      </c>
      <c r="N15" s="26"/>
      <c r="O15" s="27"/>
    </row>
    <row r="16" spans="1:15" x14ac:dyDescent="0.25">
      <c r="A16" s="29">
        <v>2017</v>
      </c>
      <c r="B16" s="35" t="s">
        <v>253</v>
      </c>
      <c r="C16" s="52">
        <v>159817</v>
      </c>
      <c r="D16" s="52">
        <v>6555</v>
      </c>
      <c r="E16" s="36">
        <v>4.0999999999999996</v>
      </c>
      <c r="F16" s="42"/>
      <c r="G16" s="38"/>
      <c r="H16" s="39">
        <v>43009</v>
      </c>
      <c r="I16" s="39">
        <v>43709</v>
      </c>
      <c r="J16" s="40">
        <f t="shared" si="0"/>
        <v>3895206</v>
      </c>
      <c r="K16" s="40">
        <f t="shared" si="0"/>
        <v>150126</v>
      </c>
      <c r="L16" s="41">
        <f t="shared" si="1"/>
        <v>3.9</v>
      </c>
      <c r="M16" s="41">
        <f t="shared" si="2"/>
        <v>4.5999999999999996</v>
      </c>
    </row>
    <row r="17" spans="1:13" x14ac:dyDescent="0.25">
      <c r="A17" s="29">
        <v>2017</v>
      </c>
      <c r="B17" s="35" t="s">
        <v>254</v>
      </c>
      <c r="C17" s="52">
        <v>159979</v>
      </c>
      <c r="D17" s="52">
        <v>6572</v>
      </c>
      <c r="E17" s="36">
        <v>4.0999999999999996</v>
      </c>
      <c r="F17" s="42"/>
      <c r="G17" s="38"/>
      <c r="H17" s="39">
        <v>43040</v>
      </c>
      <c r="I17" s="39">
        <v>43739</v>
      </c>
      <c r="J17" s="40">
        <f t="shared" si="0"/>
        <v>3899317</v>
      </c>
      <c r="K17" s="40">
        <f t="shared" si="0"/>
        <v>149394</v>
      </c>
      <c r="L17" s="41">
        <f t="shared" si="1"/>
        <v>3.8</v>
      </c>
      <c r="M17" s="41">
        <f t="shared" si="2"/>
        <v>4.5999999999999996</v>
      </c>
    </row>
    <row r="18" spans="1:13" x14ac:dyDescent="0.25">
      <c r="A18" s="29">
        <v>2017</v>
      </c>
      <c r="B18" s="35" t="s">
        <v>255</v>
      </c>
      <c r="C18" s="52">
        <v>161337</v>
      </c>
      <c r="D18" s="52">
        <v>7250</v>
      </c>
      <c r="E18" s="36">
        <v>4.5</v>
      </c>
      <c r="F18" s="42"/>
      <c r="G18" s="38"/>
      <c r="H18" s="39">
        <v>43070</v>
      </c>
      <c r="I18" s="39">
        <v>43770</v>
      </c>
      <c r="J18" s="40">
        <f t="shared" si="0"/>
        <v>3903237</v>
      </c>
      <c r="K18" s="40">
        <f t="shared" si="0"/>
        <v>148549</v>
      </c>
      <c r="L18" s="41">
        <f t="shared" si="1"/>
        <v>3.8</v>
      </c>
      <c r="M18" s="41">
        <f t="shared" si="2"/>
        <v>4.5999999999999996</v>
      </c>
    </row>
    <row r="19" spans="1:13" x14ac:dyDescent="0.25">
      <c r="A19" s="29">
        <v>2017</v>
      </c>
      <c r="B19" s="35" t="s">
        <v>256</v>
      </c>
      <c r="C19" s="52">
        <v>161911</v>
      </c>
      <c r="D19" s="52">
        <v>7441</v>
      </c>
      <c r="E19" s="36">
        <v>4.5999999999999996</v>
      </c>
      <c r="F19" s="42"/>
      <c r="G19" s="38"/>
    </row>
    <row r="20" spans="1:13" x14ac:dyDescent="0.25">
      <c r="A20" s="29">
        <v>2017</v>
      </c>
      <c r="B20" s="35" t="s">
        <v>257</v>
      </c>
      <c r="C20" s="52">
        <v>160863</v>
      </c>
      <c r="D20" s="52">
        <v>7287</v>
      </c>
      <c r="E20" s="36">
        <v>4.5</v>
      </c>
      <c r="F20" s="42"/>
      <c r="G20" s="38"/>
    </row>
    <row r="21" spans="1:13" x14ac:dyDescent="0.25">
      <c r="A21" s="29">
        <v>2017</v>
      </c>
      <c r="B21" s="35" t="s">
        <v>258</v>
      </c>
      <c r="C21" s="52">
        <v>161049</v>
      </c>
      <c r="D21" s="52">
        <v>6556</v>
      </c>
      <c r="E21" s="36">
        <v>4.0999999999999996</v>
      </c>
      <c r="F21" s="42"/>
      <c r="G21" s="38"/>
    </row>
    <row r="22" spans="1:13" x14ac:dyDescent="0.25">
      <c r="A22" s="29">
        <v>2017</v>
      </c>
      <c r="B22" s="35" t="s">
        <v>259</v>
      </c>
      <c r="C22" s="52">
        <v>160465</v>
      </c>
      <c r="D22" s="52">
        <v>6242</v>
      </c>
      <c r="E22" s="36">
        <v>3.9</v>
      </c>
      <c r="F22" s="42"/>
      <c r="G22" s="45"/>
    </row>
    <row r="23" spans="1:13" x14ac:dyDescent="0.25">
      <c r="A23" s="29">
        <v>2017</v>
      </c>
      <c r="B23" s="35" t="s">
        <v>260</v>
      </c>
      <c r="C23" s="52">
        <v>160466</v>
      </c>
      <c r="D23" s="52">
        <v>6286</v>
      </c>
      <c r="E23" s="36">
        <v>3.9</v>
      </c>
      <c r="F23" s="42"/>
      <c r="G23" s="45"/>
      <c r="H23" s="53"/>
      <c r="I23" s="53"/>
      <c r="J23" s="53"/>
      <c r="K23" s="53"/>
      <c r="L23" s="53"/>
      <c r="M23" s="53"/>
    </row>
    <row r="24" spans="1:13" x14ac:dyDescent="0.25">
      <c r="A24" s="29">
        <v>2017</v>
      </c>
      <c r="B24" s="35" t="s">
        <v>261</v>
      </c>
      <c r="C24" s="52">
        <v>159880</v>
      </c>
      <c r="D24" s="52">
        <v>6278</v>
      </c>
      <c r="E24" s="36">
        <v>3.9</v>
      </c>
      <c r="F24" s="42"/>
      <c r="G24" s="45"/>
    </row>
    <row r="25" spans="1:13" x14ac:dyDescent="0.25">
      <c r="A25" s="29">
        <v>2018</v>
      </c>
      <c r="B25" s="35" t="s">
        <v>250</v>
      </c>
      <c r="C25" s="52">
        <v>160037</v>
      </c>
      <c r="D25" s="52">
        <v>7189</v>
      </c>
      <c r="E25" s="36">
        <v>4.5</v>
      </c>
      <c r="F25" s="42"/>
      <c r="G25" s="45"/>
      <c r="H25" s="43"/>
      <c r="I25" s="43"/>
      <c r="J25" s="44"/>
      <c r="K25" s="44"/>
      <c r="L25" s="44"/>
      <c r="M25" s="44"/>
    </row>
    <row r="26" spans="1:13" x14ac:dyDescent="0.25">
      <c r="A26" s="29">
        <v>2018</v>
      </c>
      <c r="B26" s="35" t="s">
        <v>251</v>
      </c>
      <c r="C26" s="52">
        <v>161494</v>
      </c>
      <c r="D26" s="52">
        <v>7091</v>
      </c>
      <c r="E26" s="36">
        <v>4.4000000000000004</v>
      </c>
      <c r="F26" s="42"/>
      <c r="G26" s="43"/>
      <c r="H26" s="43"/>
      <c r="I26" s="43"/>
      <c r="J26" s="44"/>
      <c r="K26" s="44"/>
      <c r="L26" s="44"/>
      <c r="M26" s="44"/>
    </row>
    <row r="27" spans="1:13" x14ac:dyDescent="0.25">
      <c r="A27" s="29">
        <v>2018</v>
      </c>
      <c r="B27" s="35" t="s">
        <v>252</v>
      </c>
      <c r="C27" s="52">
        <v>161548</v>
      </c>
      <c r="D27" s="52">
        <v>6671</v>
      </c>
      <c r="E27" s="36">
        <v>4.0999999999999996</v>
      </c>
      <c r="F27" s="42"/>
      <c r="G27" s="43"/>
      <c r="H27" s="43"/>
      <c r="I27" s="43"/>
      <c r="J27" s="44"/>
      <c r="K27" s="44"/>
      <c r="L27" s="44"/>
      <c r="M27" s="44"/>
    </row>
    <row r="28" spans="1:13" x14ac:dyDescent="0.25">
      <c r="A28" s="29">
        <v>2018</v>
      </c>
      <c r="B28" s="35" t="s">
        <v>253</v>
      </c>
      <c r="C28" s="52">
        <v>161280</v>
      </c>
      <c r="D28" s="52">
        <v>5932</v>
      </c>
      <c r="E28" s="36">
        <v>3.7</v>
      </c>
      <c r="F28" s="42"/>
      <c r="G28" s="43"/>
      <c r="H28" s="43"/>
      <c r="I28" s="43"/>
      <c r="J28" s="44"/>
      <c r="K28" s="44"/>
      <c r="L28" s="44"/>
      <c r="M28" s="44"/>
    </row>
    <row r="29" spans="1:13" x14ac:dyDescent="0.25">
      <c r="A29" s="29">
        <v>2018</v>
      </c>
      <c r="B29" s="35" t="s">
        <v>254</v>
      </c>
      <c r="C29" s="52">
        <v>161765</v>
      </c>
      <c r="D29" s="52">
        <v>5756</v>
      </c>
      <c r="E29" s="36">
        <v>3.6</v>
      </c>
      <c r="F29" s="42"/>
      <c r="G29" s="43"/>
      <c r="H29" s="43"/>
      <c r="I29" s="43"/>
      <c r="J29" s="44"/>
      <c r="K29" s="44"/>
      <c r="L29" s="44"/>
      <c r="M29" s="44"/>
    </row>
    <row r="30" spans="1:13" x14ac:dyDescent="0.25">
      <c r="A30" s="29">
        <v>2018</v>
      </c>
      <c r="B30" s="35" t="s">
        <v>255</v>
      </c>
      <c r="C30" s="52">
        <v>163277</v>
      </c>
      <c r="D30" s="52">
        <v>6812</v>
      </c>
      <c r="E30" s="36">
        <v>4.2</v>
      </c>
      <c r="F30" s="42"/>
      <c r="G30" s="43"/>
      <c r="H30" s="43"/>
      <c r="I30" s="43"/>
      <c r="J30" s="44"/>
      <c r="K30" s="44"/>
      <c r="L30" s="44"/>
      <c r="M30" s="44"/>
    </row>
    <row r="31" spans="1:13" x14ac:dyDescent="0.25">
      <c r="A31" s="29">
        <v>2018</v>
      </c>
      <c r="B31" s="35" t="s">
        <v>256</v>
      </c>
      <c r="C31" s="52">
        <v>163734</v>
      </c>
      <c r="D31" s="52">
        <v>6730</v>
      </c>
      <c r="E31" s="36">
        <v>4.0999999999999996</v>
      </c>
      <c r="F31" s="42"/>
      <c r="G31" s="43"/>
      <c r="H31" s="43"/>
      <c r="I31" s="43"/>
      <c r="J31" s="44"/>
      <c r="K31" s="44"/>
      <c r="L31" s="44"/>
      <c r="M31" s="44"/>
    </row>
    <row r="32" spans="1:13" x14ac:dyDescent="0.25">
      <c r="A32" s="29">
        <v>2018</v>
      </c>
      <c r="B32" s="35" t="s">
        <v>257</v>
      </c>
      <c r="C32" s="52">
        <v>161909</v>
      </c>
      <c r="D32" s="52">
        <v>6370</v>
      </c>
      <c r="E32" s="36">
        <v>3.9</v>
      </c>
      <c r="F32" s="42"/>
      <c r="G32" s="43"/>
      <c r="H32" s="43"/>
      <c r="I32" s="43"/>
      <c r="J32" s="44"/>
      <c r="K32" s="44"/>
      <c r="L32" s="44"/>
      <c r="M32" s="44"/>
    </row>
    <row r="33" spans="1:39" x14ac:dyDescent="0.25">
      <c r="A33" s="29">
        <v>2018</v>
      </c>
      <c r="B33" s="35" t="s">
        <v>258</v>
      </c>
      <c r="C33" s="52">
        <v>161958</v>
      </c>
      <c r="D33" s="52">
        <v>5766</v>
      </c>
      <c r="E33" s="36">
        <v>3.6</v>
      </c>
      <c r="F33" s="42"/>
      <c r="G33" s="43"/>
      <c r="H33" s="43"/>
      <c r="I33" s="43"/>
      <c r="J33" s="44"/>
      <c r="K33" s="44"/>
      <c r="L33" s="44"/>
      <c r="M33" s="44"/>
    </row>
    <row r="34" spans="1:39" x14ac:dyDescent="0.25">
      <c r="A34" s="29">
        <v>2018</v>
      </c>
      <c r="B34" s="35" t="s">
        <v>259</v>
      </c>
      <c r="C34" s="52">
        <v>162723</v>
      </c>
      <c r="D34" s="52">
        <v>5771</v>
      </c>
      <c r="E34" s="36">
        <v>3.5</v>
      </c>
      <c r="F34" s="46"/>
      <c r="G34" s="46"/>
      <c r="H34" s="46"/>
      <c r="I34" s="46"/>
      <c r="J34" s="46"/>
      <c r="K34" s="46"/>
      <c r="L34" s="46"/>
      <c r="M34" s="46"/>
    </row>
    <row r="35" spans="1:39" x14ac:dyDescent="0.25">
      <c r="A35" s="29">
        <v>2018</v>
      </c>
      <c r="B35" s="35" t="s">
        <v>260</v>
      </c>
      <c r="C35" s="52">
        <v>162665</v>
      </c>
      <c r="D35" s="52">
        <v>5650</v>
      </c>
      <c r="E35" s="36">
        <v>3.5</v>
      </c>
      <c r="F35" s="46"/>
      <c r="G35" s="46"/>
      <c r="H35" s="46"/>
      <c r="I35" s="46"/>
      <c r="J35" s="46"/>
      <c r="K35" s="46"/>
      <c r="L35" s="46"/>
      <c r="M35" s="46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</row>
    <row r="36" spans="1:39" x14ac:dyDescent="0.25">
      <c r="A36" s="29">
        <v>2018</v>
      </c>
      <c r="B36" s="35" t="s">
        <v>261</v>
      </c>
      <c r="C36" s="52">
        <v>162510</v>
      </c>
      <c r="D36" s="52">
        <v>6029</v>
      </c>
      <c r="E36" s="36">
        <v>3.7</v>
      </c>
      <c r="F36" s="36"/>
      <c r="G36" s="36"/>
      <c r="H36" s="36"/>
      <c r="I36" s="36"/>
      <c r="J36" s="36"/>
      <c r="K36" s="36"/>
      <c r="L36" s="36"/>
      <c r="M36" s="36"/>
    </row>
    <row r="37" spans="1:39" x14ac:dyDescent="0.25">
      <c r="A37" s="29">
        <v>2019</v>
      </c>
      <c r="B37" s="35" t="s">
        <v>250</v>
      </c>
      <c r="C37" s="52">
        <v>162104</v>
      </c>
      <c r="D37" s="52">
        <v>7140</v>
      </c>
      <c r="E37" s="36">
        <v>4.4000000000000004</v>
      </c>
      <c r="F37" s="48"/>
      <c r="G37" s="49"/>
      <c r="H37" s="49"/>
      <c r="I37" s="49"/>
      <c r="J37" s="20"/>
      <c r="K37" s="20"/>
      <c r="L37" s="20"/>
      <c r="M37" s="20"/>
    </row>
    <row r="38" spans="1:39" x14ac:dyDescent="0.25">
      <c r="A38" s="29">
        <v>2019</v>
      </c>
      <c r="B38" s="35" t="s">
        <v>251</v>
      </c>
      <c r="C38" s="52">
        <v>162793</v>
      </c>
      <c r="D38" s="52">
        <v>6625</v>
      </c>
      <c r="E38" s="36">
        <v>4.0999999999999996</v>
      </c>
      <c r="F38" s="48"/>
      <c r="G38" s="49"/>
      <c r="H38" s="49"/>
      <c r="I38" s="49"/>
      <c r="J38" s="20"/>
      <c r="K38" s="20"/>
      <c r="L38" s="20"/>
      <c r="M38" s="20"/>
    </row>
    <row r="39" spans="1:39" x14ac:dyDescent="0.25">
      <c r="A39" s="29">
        <v>2019</v>
      </c>
      <c r="B39" s="35" t="s">
        <v>252</v>
      </c>
      <c r="C39" s="52">
        <v>162823</v>
      </c>
      <c r="D39" s="52">
        <v>6382</v>
      </c>
      <c r="E39" s="36">
        <v>3.9</v>
      </c>
      <c r="F39" s="48"/>
      <c r="G39" s="49"/>
      <c r="H39" s="49"/>
      <c r="I39" s="49"/>
      <c r="J39" s="20"/>
      <c r="K39" s="20"/>
      <c r="L39" s="20"/>
      <c r="M39" s="20"/>
    </row>
    <row r="40" spans="1:39" x14ac:dyDescent="0.25">
      <c r="A40" s="29">
        <v>2019</v>
      </c>
      <c r="B40" s="35" t="s">
        <v>253</v>
      </c>
      <c r="C40" s="52">
        <v>162097</v>
      </c>
      <c r="D40" s="52">
        <v>5387</v>
      </c>
      <c r="E40" s="36">
        <v>3.3</v>
      </c>
      <c r="F40" s="48"/>
      <c r="G40" s="49"/>
      <c r="H40" s="49"/>
      <c r="I40" s="49"/>
      <c r="J40" s="20"/>
      <c r="K40" s="20"/>
      <c r="L40" s="20"/>
      <c r="M40" s="20"/>
    </row>
    <row r="41" spans="1:39" x14ac:dyDescent="0.25">
      <c r="A41" s="29">
        <v>2019</v>
      </c>
      <c r="B41" s="35" t="s">
        <v>254</v>
      </c>
      <c r="C41" s="52">
        <v>162655</v>
      </c>
      <c r="D41" s="52">
        <v>5503</v>
      </c>
      <c r="E41" s="36">
        <v>3.4</v>
      </c>
      <c r="F41" s="48"/>
      <c r="G41" s="49"/>
      <c r="H41" s="49"/>
      <c r="I41" s="49"/>
      <c r="J41" s="20"/>
      <c r="K41" s="20"/>
      <c r="L41" s="20"/>
      <c r="M41" s="20"/>
    </row>
    <row r="42" spans="1:39" x14ac:dyDescent="0.25">
      <c r="A42" s="29">
        <v>2019</v>
      </c>
      <c r="B42" s="35" t="s">
        <v>255</v>
      </c>
      <c r="C42" s="52">
        <v>164120</v>
      </c>
      <c r="D42" s="52">
        <v>6292</v>
      </c>
      <c r="E42" s="36">
        <v>3.8</v>
      </c>
      <c r="F42" s="48"/>
      <c r="G42" s="49"/>
      <c r="H42" s="49"/>
      <c r="I42" s="49"/>
      <c r="J42" s="20"/>
      <c r="K42" s="20"/>
      <c r="L42" s="20"/>
      <c r="M42" s="20"/>
    </row>
    <row r="43" spans="1:39" x14ac:dyDescent="0.25">
      <c r="A43" s="29">
        <v>2019</v>
      </c>
      <c r="B43" s="35" t="s">
        <v>256</v>
      </c>
      <c r="C43" s="52">
        <v>164941</v>
      </c>
      <c r="D43" s="52">
        <v>6556</v>
      </c>
      <c r="E43" s="36">
        <v>4</v>
      </c>
      <c r="F43" s="48"/>
      <c r="G43" s="49"/>
      <c r="H43" s="49"/>
      <c r="I43" s="49"/>
      <c r="J43" s="20"/>
      <c r="K43" s="20"/>
      <c r="L43" s="20"/>
      <c r="M43" s="20"/>
    </row>
    <row r="44" spans="1:39" x14ac:dyDescent="0.25">
      <c r="A44" s="29">
        <v>2019</v>
      </c>
      <c r="B44" s="35" t="s">
        <v>257</v>
      </c>
      <c r="C44" s="52">
        <v>164019</v>
      </c>
      <c r="D44" s="52">
        <v>6203</v>
      </c>
      <c r="E44" s="36">
        <f>(D44/C44)*100</f>
        <v>3.7818789286607042</v>
      </c>
    </row>
    <row r="45" spans="1:39" x14ac:dyDescent="0.25">
      <c r="A45" s="29">
        <v>2019</v>
      </c>
      <c r="B45" s="35" t="s">
        <v>258</v>
      </c>
      <c r="C45" s="52">
        <v>163943</v>
      </c>
      <c r="D45" s="52">
        <v>5465</v>
      </c>
      <c r="E45" s="36">
        <f>(D45/C45)*100</f>
        <v>3.3334756592230224</v>
      </c>
    </row>
    <row r="46" spans="1:39" x14ac:dyDescent="0.25">
      <c r="A46" s="29">
        <v>2019</v>
      </c>
      <c r="B46" s="35" t="s">
        <v>259</v>
      </c>
      <c r="C46" s="52">
        <v>164576</v>
      </c>
      <c r="D46" s="52">
        <v>5510</v>
      </c>
      <c r="E46" s="36">
        <f>(D46/C46)*100</f>
        <v>3.3479972778533931</v>
      </c>
    </row>
    <row r="47" spans="1:39" x14ac:dyDescent="0.25">
      <c r="A47" s="29">
        <v>2019</v>
      </c>
      <c r="B47" s="35" t="s">
        <v>260</v>
      </c>
      <c r="C47" s="52">
        <v>164386</v>
      </c>
      <c r="D47" s="52">
        <v>5441</v>
      </c>
      <c r="E47" s="36">
        <f>(D47/C47)*100</f>
        <v>3.3098925699268795</v>
      </c>
    </row>
    <row r="48" spans="1:39" x14ac:dyDescent="0.25">
      <c r="C48" s="52"/>
    </row>
    <row r="49" spans="1:8" x14ac:dyDescent="0.25">
      <c r="C49" s="52"/>
    </row>
    <row r="50" spans="1:8" x14ac:dyDescent="0.25">
      <c r="A50" s="2" t="s">
        <v>262</v>
      </c>
    </row>
    <row r="55" spans="1:8" x14ac:dyDescent="0.25">
      <c r="H55" s="25"/>
    </row>
    <row r="59" spans="1:8" x14ac:dyDescent="0.25">
      <c r="H59" s="27"/>
    </row>
    <row r="64" spans="1:8" x14ac:dyDescent="0.25">
      <c r="A64" s="47"/>
      <c r="B64" s="47"/>
      <c r="C64" s="22"/>
      <c r="D64" s="22"/>
      <c r="E64" s="26"/>
      <c r="F64" s="26"/>
      <c r="G64" s="27"/>
    </row>
    <row r="65" spans="1:7" x14ac:dyDescent="0.25">
      <c r="A65" s="47"/>
      <c r="B65" s="47"/>
      <c r="C65" s="22"/>
      <c r="D65" s="22"/>
      <c r="E65" s="26"/>
      <c r="F65" s="26"/>
      <c r="G65" s="27"/>
    </row>
    <row r="66" spans="1:7" x14ac:dyDescent="0.25">
      <c r="A66" s="47"/>
      <c r="B66" s="47"/>
      <c r="C66" s="22"/>
      <c r="D66" s="22"/>
      <c r="E66" s="26"/>
      <c r="F66" s="26"/>
      <c r="G66" s="27"/>
    </row>
    <row r="67" spans="1:7" x14ac:dyDescent="0.25">
      <c r="A67" s="47"/>
      <c r="B67" s="47"/>
      <c r="C67" s="22"/>
      <c r="D67" s="22"/>
      <c r="E67" s="26"/>
      <c r="F67" s="26"/>
      <c r="G67" s="27"/>
    </row>
    <row r="68" spans="1:7" x14ac:dyDescent="0.25">
      <c r="A68" s="47"/>
      <c r="B68" s="47"/>
      <c r="C68" s="22"/>
      <c r="D68" s="22"/>
      <c r="E68" s="26"/>
      <c r="F68" s="26"/>
      <c r="G68" s="27"/>
    </row>
    <row r="69" spans="1:7" x14ac:dyDescent="0.25">
      <c r="A69" s="47"/>
      <c r="E69" s="50"/>
    </row>
    <row r="70" spans="1:7" x14ac:dyDescent="0.25">
      <c r="A70" s="47"/>
      <c r="E70" s="50"/>
    </row>
    <row r="71" spans="1:7" x14ac:dyDescent="0.25">
      <c r="A71" s="47"/>
      <c r="E71" s="50"/>
    </row>
    <row r="72" spans="1:7" x14ac:dyDescent="0.25">
      <c r="A72" s="47"/>
      <c r="E72" s="50"/>
    </row>
    <row r="73" spans="1:7" x14ac:dyDescent="0.25">
      <c r="A73" s="47"/>
      <c r="E73" s="50"/>
    </row>
    <row r="74" spans="1:7" x14ac:dyDescent="0.25">
      <c r="A74" s="47"/>
      <c r="E74" s="50"/>
    </row>
    <row r="75" spans="1:7" x14ac:dyDescent="0.25">
      <c r="E75" s="50"/>
    </row>
    <row r="76" spans="1:7" x14ac:dyDescent="0.25">
      <c r="E76" s="50"/>
    </row>
    <row r="77" spans="1:7" x14ac:dyDescent="0.25">
      <c r="E77" s="50"/>
    </row>
    <row r="78" spans="1:7" x14ac:dyDescent="0.25">
      <c r="E78" s="50"/>
    </row>
    <row r="79" spans="1:7" x14ac:dyDescent="0.25">
      <c r="E79" s="50"/>
    </row>
    <row r="80" spans="1:7" x14ac:dyDescent="0.25">
      <c r="E80" s="50"/>
    </row>
    <row r="81" spans="5:5" x14ac:dyDescent="0.25">
      <c r="E81" s="50"/>
    </row>
    <row r="82" spans="5:5" x14ac:dyDescent="0.25">
      <c r="E82" s="50"/>
    </row>
    <row r="83" spans="5:5" x14ac:dyDescent="0.25">
      <c r="E83" s="50"/>
    </row>
    <row r="84" spans="5:5" x14ac:dyDescent="0.25">
      <c r="E84" s="50"/>
    </row>
    <row r="85" spans="5:5" x14ac:dyDescent="0.25">
      <c r="E85" s="50"/>
    </row>
    <row r="86" spans="5:5" x14ac:dyDescent="0.25">
      <c r="E86" s="50"/>
    </row>
    <row r="87" spans="5:5" x14ac:dyDescent="0.25">
      <c r="E87" s="50"/>
    </row>
    <row r="88" spans="5:5" x14ac:dyDescent="0.25">
      <c r="E88" s="22"/>
    </row>
    <row r="106" spans="1:1" x14ac:dyDescent="0.25">
      <c r="A106" s="2" t="s">
        <v>64</v>
      </c>
    </row>
    <row r="107" spans="1:1" x14ac:dyDescent="0.25">
      <c r="A107" s="2" t="s">
        <v>142</v>
      </c>
    </row>
    <row r="108" spans="1:1" x14ac:dyDescent="0.25">
      <c r="A108" s="2" t="s">
        <v>203</v>
      </c>
    </row>
    <row r="109" spans="1:1" x14ac:dyDescent="0.25">
      <c r="A109" s="2" t="s">
        <v>204</v>
      </c>
    </row>
    <row r="110" spans="1:1" x14ac:dyDescent="0.25">
      <c r="A110" s="2" t="s">
        <v>100</v>
      </c>
    </row>
  </sheetData>
  <mergeCells count="10">
    <mergeCell ref="B7:F7"/>
    <mergeCell ref="B8:F8"/>
    <mergeCell ref="B9:F9"/>
    <mergeCell ref="B10:F10"/>
    <mergeCell ref="A1:F1"/>
    <mergeCell ref="A2:F2"/>
    <mergeCell ref="A3:F3"/>
    <mergeCell ref="B4:F4"/>
    <mergeCell ref="A5:F5"/>
    <mergeCell ref="B6:F6"/>
  </mergeCells>
  <phoneticPr fontId="24" type="noConversion"/>
  <conditionalFormatting sqref="A106:A107">
    <cfRule type="expression" dxfId="3" priority="4">
      <formula>A106=VLOOKUP(A106,$CG$3:$CG$24,1,FALSE)</formula>
    </cfRule>
  </conditionalFormatting>
  <conditionalFormatting sqref="A108">
    <cfRule type="expression" dxfId="2" priority="3">
      <formula>A108=VLOOKUP(A108,$CD$3:$CD$54,1,FALSE)</formula>
    </cfRule>
  </conditionalFormatting>
  <conditionalFormatting sqref="A109">
    <cfRule type="expression" dxfId="1" priority="2">
      <formula>A109=VLOOKUP(A109,$CD$3:$CD$54,1,FALSE)</formula>
    </cfRule>
  </conditionalFormatting>
  <conditionalFormatting sqref="A110">
    <cfRule type="expression" dxfId="0" priority="1">
      <formula>A110=VLOOKUP(A110,$CD$3:$CD$54,1,FALSE)</formula>
    </cfRule>
  </conditionalFormatting>
  <pageMargins left="0.7" right="0.7" top="0.75" bottom="0.75" header="0.3" footer="0.3"/>
  <pageSetup paperSize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10212-ABB1-469C-9BD2-117654986BC3}">
  <dimension ref="A1:AV49"/>
  <sheetViews>
    <sheetView workbookViewId="0">
      <selection activeCell="C7" sqref="C7"/>
    </sheetView>
  </sheetViews>
  <sheetFormatPr defaultRowHeight="15" x14ac:dyDescent="0.25"/>
  <cols>
    <col min="1" max="1" width="17" bestFit="1" customWidth="1"/>
    <col min="2" max="2" width="40.7109375" customWidth="1"/>
    <col min="3" max="48" width="9" bestFit="1" customWidth="1"/>
  </cols>
  <sheetData>
    <row r="1" spans="1:48" x14ac:dyDescent="0.25">
      <c r="C1" s="1">
        <v>42370</v>
      </c>
      <c r="D1" s="1">
        <v>42401</v>
      </c>
      <c r="E1" s="1">
        <v>42430</v>
      </c>
      <c r="F1" s="1">
        <v>42461</v>
      </c>
      <c r="G1" s="1">
        <v>42491</v>
      </c>
      <c r="H1" s="1">
        <v>42522</v>
      </c>
      <c r="I1" s="1">
        <v>42552</v>
      </c>
      <c r="J1" s="1">
        <v>42583</v>
      </c>
      <c r="K1" s="1">
        <v>42614</v>
      </c>
      <c r="L1" s="1">
        <v>42644</v>
      </c>
      <c r="M1" s="1">
        <v>42675</v>
      </c>
      <c r="N1" s="1">
        <v>42705</v>
      </c>
      <c r="O1" s="1">
        <v>42736</v>
      </c>
      <c r="P1" s="1">
        <v>42767</v>
      </c>
      <c r="Q1" s="1">
        <v>42795</v>
      </c>
      <c r="R1" s="1">
        <v>42826</v>
      </c>
      <c r="S1" s="1">
        <v>42856</v>
      </c>
      <c r="T1" s="1">
        <v>42887</v>
      </c>
      <c r="U1" s="1">
        <v>42917</v>
      </c>
      <c r="V1" s="1">
        <v>42948</v>
      </c>
      <c r="W1" s="1">
        <v>42979</v>
      </c>
      <c r="X1" s="1">
        <v>43009</v>
      </c>
      <c r="Y1" s="1">
        <v>43040</v>
      </c>
      <c r="Z1" s="1">
        <v>43070</v>
      </c>
      <c r="AA1" s="1">
        <v>43101</v>
      </c>
      <c r="AB1" s="1">
        <v>43132</v>
      </c>
      <c r="AC1" s="1">
        <v>43160</v>
      </c>
      <c r="AD1" s="1">
        <v>43191</v>
      </c>
      <c r="AE1" s="1">
        <v>43221</v>
      </c>
      <c r="AF1" s="1">
        <v>43252</v>
      </c>
      <c r="AG1" s="1">
        <v>43282</v>
      </c>
      <c r="AH1" s="1">
        <v>43313</v>
      </c>
      <c r="AI1" s="1">
        <v>43344</v>
      </c>
      <c r="AJ1" s="1">
        <v>43374</v>
      </c>
      <c r="AK1" s="1">
        <v>43405</v>
      </c>
      <c r="AL1" s="1">
        <v>43435</v>
      </c>
      <c r="AM1" s="1">
        <v>43466</v>
      </c>
      <c r="AN1" s="1">
        <v>43497</v>
      </c>
      <c r="AO1" s="1">
        <v>43525</v>
      </c>
      <c r="AP1" s="1">
        <v>43556</v>
      </c>
      <c r="AQ1" s="1">
        <v>43586</v>
      </c>
      <c r="AR1" s="1">
        <v>43617</v>
      </c>
      <c r="AS1" s="1">
        <v>43647</v>
      </c>
      <c r="AT1" s="1">
        <v>43678</v>
      </c>
      <c r="AU1" s="1">
        <v>43709</v>
      </c>
      <c r="AV1" s="1">
        <v>43739</v>
      </c>
    </row>
    <row r="2" spans="1:48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  <c r="Y2" t="s">
        <v>24</v>
      </c>
      <c r="Z2" t="s">
        <v>25</v>
      </c>
      <c r="AA2" t="s">
        <v>26</v>
      </c>
      <c r="AB2" t="s">
        <v>27</v>
      </c>
      <c r="AC2" t="s">
        <v>28</v>
      </c>
      <c r="AD2" t="s">
        <v>29</v>
      </c>
      <c r="AE2" t="s">
        <v>30</v>
      </c>
      <c r="AF2" t="s">
        <v>31</v>
      </c>
      <c r="AG2" t="s">
        <v>32</v>
      </c>
      <c r="AH2" t="s">
        <v>33</v>
      </c>
      <c r="AI2" t="s">
        <v>34</v>
      </c>
      <c r="AJ2" t="s">
        <v>35</v>
      </c>
      <c r="AK2" t="s">
        <v>36</v>
      </c>
      <c r="AL2" t="s">
        <v>37</v>
      </c>
      <c r="AM2" t="s">
        <v>38</v>
      </c>
      <c r="AN2" t="s">
        <v>39</v>
      </c>
      <c r="AO2" t="s">
        <v>40</v>
      </c>
      <c r="AP2" t="s">
        <v>41</v>
      </c>
      <c r="AQ2" t="s">
        <v>42</v>
      </c>
      <c r="AR2" t="s">
        <v>43</v>
      </c>
      <c r="AS2" t="s">
        <v>44</v>
      </c>
      <c r="AT2" t="s">
        <v>45</v>
      </c>
      <c r="AU2" t="s">
        <v>46</v>
      </c>
      <c r="AV2" t="s">
        <v>47</v>
      </c>
    </row>
    <row r="3" spans="1:48" x14ac:dyDescent="0.25">
      <c r="A3" t="s">
        <v>48</v>
      </c>
      <c r="B3" t="s">
        <v>49</v>
      </c>
      <c r="C3">
        <v>679</v>
      </c>
      <c r="D3">
        <v>678</v>
      </c>
      <c r="E3">
        <v>663</v>
      </c>
      <c r="F3">
        <v>625</v>
      </c>
      <c r="G3">
        <v>464</v>
      </c>
      <c r="H3">
        <v>495</v>
      </c>
      <c r="I3">
        <v>493</v>
      </c>
      <c r="J3">
        <v>492</v>
      </c>
      <c r="K3">
        <v>489</v>
      </c>
      <c r="L3">
        <v>475</v>
      </c>
      <c r="M3">
        <v>510</v>
      </c>
      <c r="N3">
        <v>597</v>
      </c>
      <c r="O3">
        <v>640</v>
      </c>
      <c r="P3">
        <v>652</v>
      </c>
      <c r="Q3">
        <v>634</v>
      </c>
      <c r="R3">
        <v>588</v>
      </c>
      <c r="S3">
        <v>466</v>
      </c>
      <c r="T3">
        <v>484</v>
      </c>
      <c r="U3">
        <v>503</v>
      </c>
      <c r="V3">
        <v>491</v>
      </c>
      <c r="W3">
        <v>483</v>
      </c>
      <c r="X3">
        <v>474</v>
      </c>
      <c r="Y3">
        <v>546</v>
      </c>
      <c r="Z3">
        <v>637</v>
      </c>
      <c r="AA3">
        <v>680</v>
      </c>
      <c r="AB3">
        <v>672</v>
      </c>
      <c r="AC3">
        <v>638</v>
      </c>
      <c r="AD3">
        <v>497</v>
      </c>
      <c r="AE3">
        <v>455</v>
      </c>
      <c r="AF3">
        <v>479</v>
      </c>
      <c r="AG3">
        <v>498</v>
      </c>
      <c r="AH3">
        <v>489</v>
      </c>
      <c r="AI3">
        <v>486</v>
      </c>
      <c r="AJ3">
        <v>476</v>
      </c>
      <c r="AK3">
        <v>557</v>
      </c>
      <c r="AL3">
        <v>642</v>
      </c>
      <c r="AM3">
        <v>720</v>
      </c>
      <c r="AN3">
        <v>675</v>
      </c>
      <c r="AO3">
        <v>644</v>
      </c>
      <c r="AP3">
        <v>603</v>
      </c>
      <c r="AQ3">
        <v>467</v>
      </c>
      <c r="AR3">
        <v>481</v>
      </c>
      <c r="AS3">
        <v>503</v>
      </c>
      <c r="AT3">
        <v>494</v>
      </c>
      <c r="AU3">
        <v>476</v>
      </c>
      <c r="AV3">
        <v>466</v>
      </c>
    </row>
    <row r="4" spans="1:48" x14ac:dyDescent="0.25">
      <c r="A4" t="s">
        <v>50</v>
      </c>
      <c r="B4" t="s">
        <v>51</v>
      </c>
      <c r="C4">
        <v>14066</v>
      </c>
      <c r="D4">
        <v>14300</v>
      </c>
      <c r="E4">
        <v>14432</v>
      </c>
      <c r="F4">
        <v>14416</v>
      </c>
      <c r="G4">
        <v>14496</v>
      </c>
      <c r="H4">
        <v>14769</v>
      </c>
      <c r="I4">
        <v>14751</v>
      </c>
      <c r="J4">
        <v>14731</v>
      </c>
      <c r="K4">
        <v>14888</v>
      </c>
      <c r="L4">
        <v>14706</v>
      </c>
      <c r="M4">
        <v>14477</v>
      </c>
      <c r="N4">
        <v>14381</v>
      </c>
      <c r="O4">
        <v>14462</v>
      </c>
      <c r="P4">
        <v>14551</v>
      </c>
      <c r="Q4">
        <v>14682</v>
      </c>
      <c r="R4">
        <v>14672</v>
      </c>
      <c r="S4">
        <v>14749</v>
      </c>
      <c r="T4">
        <v>14940</v>
      </c>
      <c r="U4">
        <v>14924</v>
      </c>
      <c r="V4">
        <v>14889</v>
      </c>
      <c r="W4">
        <v>15010</v>
      </c>
      <c r="X4">
        <v>14778</v>
      </c>
      <c r="Y4">
        <v>14642</v>
      </c>
      <c r="Z4">
        <v>14428</v>
      </c>
      <c r="AA4">
        <v>14541</v>
      </c>
      <c r="AB4">
        <v>14634</v>
      </c>
      <c r="AC4">
        <v>14603</v>
      </c>
      <c r="AD4">
        <v>14573</v>
      </c>
      <c r="AE4">
        <v>14748</v>
      </c>
      <c r="AF4">
        <v>14818</v>
      </c>
      <c r="AG4">
        <v>14842</v>
      </c>
      <c r="AH4">
        <v>14759</v>
      </c>
      <c r="AI4">
        <v>14814</v>
      </c>
      <c r="AJ4">
        <v>14825</v>
      </c>
      <c r="AK4">
        <v>14703</v>
      </c>
      <c r="AL4">
        <v>14606</v>
      </c>
      <c r="AM4">
        <v>14804</v>
      </c>
      <c r="AN4">
        <v>14874</v>
      </c>
      <c r="AO4">
        <v>14795</v>
      </c>
      <c r="AP4">
        <v>14748</v>
      </c>
      <c r="AQ4">
        <v>15040</v>
      </c>
      <c r="AR4">
        <v>15066</v>
      </c>
      <c r="AS4">
        <v>15179</v>
      </c>
      <c r="AT4">
        <v>15202</v>
      </c>
      <c r="AU4">
        <v>15169</v>
      </c>
      <c r="AV4">
        <v>15055</v>
      </c>
    </row>
    <row r="5" spans="1:48" x14ac:dyDescent="0.25">
      <c r="A5" t="s">
        <v>52</v>
      </c>
      <c r="B5" t="s">
        <v>53</v>
      </c>
      <c r="C5">
        <v>391021</v>
      </c>
      <c r="D5">
        <v>389910</v>
      </c>
      <c r="E5">
        <v>383088</v>
      </c>
      <c r="F5">
        <v>387599</v>
      </c>
      <c r="G5">
        <v>388616</v>
      </c>
      <c r="H5">
        <v>390027</v>
      </c>
      <c r="I5">
        <v>388724</v>
      </c>
      <c r="J5">
        <v>390631</v>
      </c>
      <c r="K5">
        <v>391554</v>
      </c>
      <c r="L5">
        <v>391472</v>
      </c>
      <c r="M5">
        <v>386062</v>
      </c>
      <c r="N5">
        <v>381031</v>
      </c>
      <c r="O5">
        <v>385241</v>
      </c>
      <c r="P5">
        <v>384914</v>
      </c>
      <c r="Q5">
        <v>381739</v>
      </c>
      <c r="R5">
        <v>384251</v>
      </c>
      <c r="S5">
        <v>385891</v>
      </c>
      <c r="T5">
        <v>387370</v>
      </c>
      <c r="U5">
        <v>384476</v>
      </c>
      <c r="V5">
        <v>387998</v>
      </c>
      <c r="W5">
        <v>389191</v>
      </c>
      <c r="X5">
        <v>386919</v>
      </c>
      <c r="Y5">
        <v>383569</v>
      </c>
      <c r="Z5">
        <v>376248</v>
      </c>
      <c r="AA5">
        <v>381785</v>
      </c>
      <c r="AB5">
        <v>385186</v>
      </c>
      <c r="AC5">
        <v>377314</v>
      </c>
      <c r="AD5">
        <v>383510</v>
      </c>
      <c r="AE5">
        <v>386570</v>
      </c>
      <c r="AF5">
        <v>389870</v>
      </c>
      <c r="AG5">
        <v>389200</v>
      </c>
      <c r="AH5">
        <v>391151</v>
      </c>
      <c r="AI5">
        <v>391142</v>
      </c>
      <c r="AJ5">
        <v>392498</v>
      </c>
      <c r="AK5">
        <v>388958</v>
      </c>
      <c r="AL5">
        <v>386773</v>
      </c>
      <c r="AM5">
        <v>394132</v>
      </c>
      <c r="AN5">
        <v>395166</v>
      </c>
      <c r="AO5">
        <v>388233</v>
      </c>
      <c r="AP5">
        <v>385925</v>
      </c>
      <c r="AQ5">
        <v>388008</v>
      </c>
      <c r="AR5">
        <v>390168</v>
      </c>
      <c r="AS5">
        <v>391400</v>
      </c>
      <c r="AT5">
        <v>393267</v>
      </c>
      <c r="AU5">
        <v>391823</v>
      </c>
      <c r="AV5">
        <v>393258</v>
      </c>
    </row>
    <row r="6" spans="1:48" x14ac:dyDescent="0.25">
      <c r="A6" t="s">
        <v>54</v>
      </c>
      <c r="B6" t="s">
        <v>55</v>
      </c>
      <c r="C6">
        <v>20665</v>
      </c>
      <c r="D6">
        <v>20735</v>
      </c>
      <c r="E6">
        <v>20891</v>
      </c>
      <c r="F6">
        <v>20664</v>
      </c>
      <c r="G6">
        <v>20611</v>
      </c>
      <c r="H6">
        <v>20990</v>
      </c>
      <c r="I6">
        <v>21001</v>
      </c>
      <c r="J6">
        <v>21015</v>
      </c>
      <c r="K6">
        <v>21087</v>
      </c>
      <c r="L6">
        <v>20836</v>
      </c>
      <c r="M6">
        <v>20555</v>
      </c>
      <c r="N6">
        <v>20698</v>
      </c>
      <c r="O6">
        <v>20741</v>
      </c>
      <c r="P6">
        <v>20815</v>
      </c>
      <c r="Q6">
        <v>20939</v>
      </c>
      <c r="R6">
        <v>20924</v>
      </c>
      <c r="S6">
        <v>20852</v>
      </c>
      <c r="T6">
        <v>21249</v>
      </c>
      <c r="U6">
        <v>21400</v>
      </c>
      <c r="V6">
        <v>21485</v>
      </c>
      <c r="W6">
        <v>21388</v>
      </c>
      <c r="X6">
        <v>21235</v>
      </c>
      <c r="Y6">
        <v>20996</v>
      </c>
      <c r="Z6">
        <v>20749</v>
      </c>
      <c r="AA6">
        <v>20768</v>
      </c>
      <c r="AB6">
        <v>21075</v>
      </c>
      <c r="AC6">
        <v>21043</v>
      </c>
      <c r="AD6">
        <v>21116</v>
      </c>
      <c r="AE6">
        <v>21249</v>
      </c>
      <c r="AF6">
        <v>21505</v>
      </c>
      <c r="AG6">
        <v>21744</v>
      </c>
      <c r="AH6">
        <v>21656</v>
      </c>
      <c r="AI6">
        <v>21571</v>
      </c>
      <c r="AJ6">
        <v>21621</v>
      </c>
      <c r="AK6">
        <v>21499</v>
      </c>
      <c r="AL6">
        <v>21366</v>
      </c>
      <c r="AM6">
        <v>21417</v>
      </c>
      <c r="AN6">
        <v>21483</v>
      </c>
      <c r="AO6">
        <v>21385</v>
      </c>
      <c r="AP6">
        <v>21211</v>
      </c>
      <c r="AQ6">
        <v>21301</v>
      </c>
      <c r="AR6">
        <v>21494</v>
      </c>
      <c r="AS6">
        <v>21896</v>
      </c>
      <c r="AT6">
        <v>21774</v>
      </c>
      <c r="AU6">
        <v>21647</v>
      </c>
      <c r="AV6">
        <v>21608</v>
      </c>
    </row>
    <row r="7" spans="1:48" x14ac:dyDescent="0.25">
      <c r="A7" t="s">
        <v>56</v>
      </c>
      <c r="B7" t="s">
        <v>57</v>
      </c>
      <c r="C7">
        <v>100258</v>
      </c>
      <c r="D7">
        <v>101258</v>
      </c>
      <c r="E7">
        <v>101969</v>
      </c>
      <c r="F7">
        <v>101743</v>
      </c>
      <c r="G7">
        <v>101852</v>
      </c>
      <c r="H7">
        <v>101121</v>
      </c>
      <c r="I7">
        <v>101272</v>
      </c>
      <c r="J7">
        <v>101044</v>
      </c>
      <c r="K7">
        <v>103170</v>
      </c>
      <c r="L7">
        <v>103091</v>
      </c>
      <c r="M7">
        <v>102518</v>
      </c>
      <c r="N7">
        <v>101257</v>
      </c>
      <c r="O7">
        <v>101548</v>
      </c>
      <c r="P7">
        <v>102072</v>
      </c>
      <c r="Q7">
        <v>102904</v>
      </c>
      <c r="R7">
        <v>102803</v>
      </c>
      <c r="S7">
        <v>102543</v>
      </c>
      <c r="T7">
        <v>101251</v>
      </c>
      <c r="U7">
        <v>101662</v>
      </c>
      <c r="V7">
        <v>101612</v>
      </c>
      <c r="W7">
        <v>103791</v>
      </c>
      <c r="X7">
        <v>103113</v>
      </c>
      <c r="Y7">
        <v>102120</v>
      </c>
      <c r="Z7">
        <v>101344</v>
      </c>
      <c r="AA7">
        <v>100448</v>
      </c>
      <c r="AB7">
        <v>101024</v>
      </c>
      <c r="AC7">
        <v>102802</v>
      </c>
      <c r="AD7">
        <v>102804</v>
      </c>
      <c r="AE7">
        <v>102716</v>
      </c>
      <c r="AF7">
        <v>101854</v>
      </c>
      <c r="AG7">
        <v>102913</v>
      </c>
      <c r="AH7">
        <v>101565</v>
      </c>
      <c r="AI7">
        <v>103546</v>
      </c>
      <c r="AJ7">
        <v>104924</v>
      </c>
      <c r="AK7">
        <v>103625</v>
      </c>
      <c r="AL7">
        <v>104320</v>
      </c>
      <c r="AM7">
        <v>103978</v>
      </c>
      <c r="AN7">
        <v>104504</v>
      </c>
      <c r="AO7">
        <v>104297</v>
      </c>
      <c r="AP7">
        <v>102696</v>
      </c>
      <c r="AQ7">
        <v>102451</v>
      </c>
      <c r="AR7">
        <v>101450</v>
      </c>
      <c r="AS7">
        <v>102301</v>
      </c>
      <c r="AT7">
        <v>101324</v>
      </c>
      <c r="AU7">
        <v>103394</v>
      </c>
      <c r="AV7">
        <v>104409</v>
      </c>
    </row>
    <row r="8" spans="1:48" x14ac:dyDescent="0.25">
      <c r="A8" t="s">
        <v>58</v>
      </c>
      <c r="B8" t="s">
        <v>59</v>
      </c>
      <c r="C8">
        <v>28688</v>
      </c>
      <c r="D8">
        <v>29100</v>
      </c>
      <c r="E8">
        <v>29169</v>
      </c>
      <c r="F8">
        <v>28945</v>
      </c>
      <c r="G8">
        <v>29235</v>
      </c>
      <c r="H8">
        <v>29190</v>
      </c>
      <c r="I8">
        <v>28709</v>
      </c>
      <c r="J8">
        <v>29626</v>
      </c>
      <c r="K8">
        <v>29432</v>
      </c>
      <c r="L8">
        <v>29245</v>
      </c>
      <c r="M8">
        <v>28892</v>
      </c>
      <c r="N8">
        <v>28805</v>
      </c>
      <c r="O8">
        <v>29371</v>
      </c>
      <c r="P8">
        <v>29498</v>
      </c>
      <c r="Q8">
        <v>29792</v>
      </c>
      <c r="R8">
        <v>29357</v>
      </c>
      <c r="S8">
        <v>29409</v>
      </c>
      <c r="T8">
        <v>29395</v>
      </c>
      <c r="U8">
        <v>29307</v>
      </c>
      <c r="V8">
        <v>30012</v>
      </c>
      <c r="W8">
        <v>29696</v>
      </c>
      <c r="X8">
        <v>29221</v>
      </c>
      <c r="Y8">
        <v>28640</v>
      </c>
      <c r="Z8">
        <v>28723</v>
      </c>
      <c r="AA8">
        <v>29151</v>
      </c>
      <c r="AB8">
        <v>29598</v>
      </c>
      <c r="AC8">
        <v>29560</v>
      </c>
      <c r="AD8">
        <v>28971</v>
      </c>
      <c r="AE8">
        <v>29074</v>
      </c>
      <c r="AF8">
        <v>29374</v>
      </c>
      <c r="AG8">
        <v>28905</v>
      </c>
      <c r="AH8">
        <v>28988</v>
      </c>
      <c r="AI8">
        <v>29111</v>
      </c>
      <c r="AJ8">
        <v>29049</v>
      </c>
      <c r="AK8">
        <v>28818</v>
      </c>
      <c r="AL8">
        <v>28793</v>
      </c>
      <c r="AM8">
        <v>29269</v>
      </c>
      <c r="AN8">
        <v>29547</v>
      </c>
      <c r="AO8">
        <v>29502</v>
      </c>
      <c r="AP8">
        <v>28918</v>
      </c>
      <c r="AQ8">
        <v>29222</v>
      </c>
      <c r="AR8">
        <v>29271</v>
      </c>
      <c r="AS8">
        <v>29032</v>
      </c>
      <c r="AT8">
        <v>29954</v>
      </c>
      <c r="AU8">
        <v>29929</v>
      </c>
      <c r="AV8">
        <v>29824</v>
      </c>
    </row>
    <row r="9" spans="1:48" x14ac:dyDescent="0.25">
      <c r="A9" t="s">
        <v>60</v>
      </c>
      <c r="B9" t="s">
        <v>61</v>
      </c>
      <c r="C9">
        <v>10775</v>
      </c>
      <c r="D9">
        <v>10937</v>
      </c>
      <c r="E9">
        <v>11031</v>
      </c>
      <c r="F9">
        <v>10946</v>
      </c>
      <c r="G9">
        <v>11054</v>
      </c>
      <c r="H9">
        <v>11171</v>
      </c>
      <c r="I9">
        <v>11075</v>
      </c>
      <c r="J9">
        <v>11014</v>
      </c>
      <c r="K9">
        <v>10917</v>
      </c>
      <c r="L9">
        <v>10840</v>
      </c>
      <c r="M9">
        <v>10615</v>
      </c>
      <c r="N9">
        <v>10542</v>
      </c>
      <c r="O9">
        <v>10533</v>
      </c>
      <c r="P9">
        <v>10652</v>
      </c>
      <c r="Q9">
        <v>10776</v>
      </c>
      <c r="R9">
        <v>10467</v>
      </c>
      <c r="S9">
        <v>10662</v>
      </c>
      <c r="T9">
        <v>10734</v>
      </c>
      <c r="U9">
        <v>10865</v>
      </c>
      <c r="V9">
        <v>11115</v>
      </c>
      <c r="W9">
        <v>11086</v>
      </c>
      <c r="X9">
        <v>11387</v>
      </c>
      <c r="Y9">
        <v>10861</v>
      </c>
      <c r="Z9">
        <v>10831</v>
      </c>
      <c r="AA9">
        <v>10585</v>
      </c>
      <c r="AB9">
        <v>11132</v>
      </c>
      <c r="AC9">
        <v>11204</v>
      </c>
      <c r="AD9">
        <v>11037</v>
      </c>
      <c r="AE9">
        <v>11236</v>
      </c>
      <c r="AF9">
        <v>11146</v>
      </c>
      <c r="AG9">
        <v>11000</v>
      </c>
      <c r="AH9">
        <v>10946</v>
      </c>
      <c r="AI9">
        <v>10913</v>
      </c>
      <c r="AJ9">
        <v>10998</v>
      </c>
      <c r="AK9">
        <v>10711</v>
      </c>
      <c r="AL9">
        <v>10725</v>
      </c>
      <c r="AM9">
        <v>10945</v>
      </c>
      <c r="AN9">
        <v>11327</v>
      </c>
      <c r="AO9">
        <v>11396</v>
      </c>
      <c r="AP9">
        <v>11081</v>
      </c>
      <c r="AQ9">
        <v>11135</v>
      </c>
      <c r="AR9">
        <v>11244</v>
      </c>
      <c r="AS9">
        <v>11194</v>
      </c>
      <c r="AT9">
        <v>11208</v>
      </c>
      <c r="AU9">
        <v>11028</v>
      </c>
      <c r="AV9">
        <v>11090</v>
      </c>
    </row>
    <row r="10" spans="1:48" x14ac:dyDescent="0.25">
      <c r="A10" t="s">
        <v>62</v>
      </c>
      <c r="B10" t="s">
        <v>63</v>
      </c>
      <c r="C10">
        <v>9590</v>
      </c>
      <c r="D10">
        <v>9621</v>
      </c>
      <c r="E10">
        <v>9771</v>
      </c>
      <c r="F10">
        <v>9736</v>
      </c>
      <c r="G10">
        <v>9771</v>
      </c>
      <c r="H10">
        <v>9982</v>
      </c>
      <c r="I10">
        <v>9803</v>
      </c>
      <c r="J10">
        <v>9805</v>
      </c>
      <c r="K10">
        <v>9973</v>
      </c>
      <c r="L10">
        <v>9872</v>
      </c>
      <c r="M10">
        <v>9653</v>
      </c>
      <c r="N10">
        <v>9563</v>
      </c>
      <c r="O10">
        <v>9667</v>
      </c>
      <c r="P10">
        <v>9709</v>
      </c>
      <c r="Q10">
        <v>9657</v>
      </c>
      <c r="R10">
        <v>9683</v>
      </c>
      <c r="S10">
        <v>9660</v>
      </c>
      <c r="T10">
        <v>9760</v>
      </c>
      <c r="U10">
        <v>9736</v>
      </c>
      <c r="V10">
        <v>9905</v>
      </c>
      <c r="W10">
        <v>9919</v>
      </c>
      <c r="X10">
        <v>9807</v>
      </c>
      <c r="Y10">
        <v>9585</v>
      </c>
      <c r="Z10">
        <v>9521</v>
      </c>
      <c r="AA10">
        <v>9669</v>
      </c>
      <c r="AB10">
        <v>9771</v>
      </c>
      <c r="AC10">
        <v>9807</v>
      </c>
      <c r="AD10">
        <v>9708</v>
      </c>
      <c r="AE10">
        <v>9787</v>
      </c>
      <c r="AF10">
        <v>9938</v>
      </c>
      <c r="AG10">
        <v>10409</v>
      </c>
      <c r="AH10">
        <v>10633</v>
      </c>
      <c r="AI10">
        <v>10567</v>
      </c>
      <c r="AJ10">
        <v>9872</v>
      </c>
      <c r="AK10">
        <v>9707</v>
      </c>
      <c r="AL10">
        <v>9665</v>
      </c>
      <c r="AM10">
        <v>9824</v>
      </c>
      <c r="AN10">
        <v>9730</v>
      </c>
      <c r="AO10">
        <v>9705</v>
      </c>
      <c r="AP10">
        <v>9561</v>
      </c>
      <c r="AQ10">
        <v>9681</v>
      </c>
      <c r="AR10">
        <v>9790</v>
      </c>
      <c r="AS10">
        <v>10021</v>
      </c>
      <c r="AT10">
        <v>9920</v>
      </c>
      <c r="AU10">
        <v>9906</v>
      </c>
      <c r="AV10">
        <v>9888</v>
      </c>
    </row>
    <row r="11" spans="1:48" x14ac:dyDescent="0.25">
      <c r="A11" t="s">
        <v>65</v>
      </c>
      <c r="B11" t="s">
        <v>66</v>
      </c>
      <c r="C11">
        <v>75204</v>
      </c>
      <c r="D11">
        <v>74290</v>
      </c>
      <c r="E11">
        <v>73870</v>
      </c>
      <c r="F11">
        <v>73959</v>
      </c>
      <c r="G11">
        <v>74708</v>
      </c>
      <c r="H11">
        <v>74798</v>
      </c>
      <c r="I11">
        <v>75709</v>
      </c>
      <c r="J11">
        <v>76257</v>
      </c>
      <c r="K11">
        <v>76779</v>
      </c>
      <c r="L11">
        <v>76624</v>
      </c>
      <c r="M11">
        <v>75754</v>
      </c>
      <c r="N11">
        <v>74525</v>
      </c>
      <c r="O11">
        <v>74513</v>
      </c>
      <c r="P11">
        <v>73320</v>
      </c>
      <c r="Q11">
        <v>72289</v>
      </c>
      <c r="R11">
        <v>71047</v>
      </c>
      <c r="S11">
        <v>72138</v>
      </c>
      <c r="T11">
        <v>72332</v>
      </c>
      <c r="U11">
        <v>70428</v>
      </c>
      <c r="V11">
        <v>72137</v>
      </c>
      <c r="W11">
        <v>72235</v>
      </c>
      <c r="X11">
        <v>72256</v>
      </c>
      <c r="Y11">
        <v>71798</v>
      </c>
      <c r="Z11">
        <v>71035</v>
      </c>
      <c r="AA11">
        <v>70837</v>
      </c>
      <c r="AB11">
        <v>70620</v>
      </c>
      <c r="AC11">
        <v>70203</v>
      </c>
      <c r="AD11">
        <v>68873</v>
      </c>
      <c r="AE11">
        <v>70247</v>
      </c>
      <c r="AF11">
        <v>71995</v>
      </c>
      <c r="AG11">
        <v>70083</v>
      </c>
      <c r="AH11">
        <v>71717</v>
      </c>
      <c r="AI11">
        <v>71236</v>
      </c>
      <c r="AJ11">
        <v>72081</v>
      </c>
      <c r="AK11">
        <v>72596</v>
      </c>
      <c r="AL11">
        <v>72167</v>
      </c>
      <c r="AM11">
        <v>72791</v>
      </c>
      <c r="AN11">
        <v>71414</v>
      </c>
      <c r="AO11">
        <v>70134</v>
      </c>
      <c r="AP11">
        <v>67477</v>
      </c>
      <c r="AQ11">
        <v>69300</v>
      </c>
      <c r="AR11">
        <v>70234</v>
      </c>
      <c r="AS11">
        <v>69215</v>
      </c>
      <c r="AT11">
        <v>73703</v>
      </c>
      <c r="AU11">
        <v>72519</v>
      </c>
      <c r="AV11">
        <v>73767</v>
      </c>
    </row>
    <row r="12" spans="1:48" x14ac:dyDescent="0.25">
      <c r="A12" t="s">
        <v>67</v>
      </c>
      <c r="B12" t="s">
        <v>68</v>
      </c>
      <c r="C12">
        <v>61820</v>
      </c>
      <c r="D12">
        <v>62595</v>
      </c>
      <c r="E12">
        <v>63072</v>
      </c>
      <c r="F12">
        <v>62826</v>
      </c>
      <c r="G12">
        <v>62636</v>
      </c>
      <c r="H12">
        <v>62555</v>
      </c>
      <c r="I12">
        <v>61518</v>
      </c>
      <c r="J12">
        <v>61861</v>
      </c>
      <c r="K12">
        <v>63031</v>
      </c>
      <c r="L12">
        <v>63099</v>
      </c>
      <c r="M12">
        <v>62581</v>
      </c>
      <c r="N12">
        <v>62023</v>
      </c>
      <c r="O12">
        <v>62050</v>
      </c>
      <c r="P12">
        <v>62987</v>
      </c>
      <c r="Q12">
        <v>62979</v>
      </c>
      <c r="R12">
        <v>62896</v>
      </c>
      <c r="S12">
        <v>62927</v>
      </c>
      <c r="T12">
        <v>62703</v>
      </c>
      <c r="U12">
        <v>61594</v>
      </c>
      <c r="V12">
        <v>61832</v>
      </c>
      <c r="W12">
        <v>63292</v>
      </c>
      <c r="X12">
        <v>63146</v>
      </c>
      <c r="Y12">
        <v>62732</v>
      </c>
      <c r="Z12">
        <v>62456</v>
      </c>
      <c r="AA12">
        <v>61518</v>
      </c>
      <c r="AB12">
        <v>62507</v>
      </c>
      <c r="AC12">
        <v>62679</v>
      </c>
      <c r="AD12">
        <v>62685</v>
      </c>
      <c r="AE12">
        <v>62952</v>
      </c>
      <c r="AF12">
        <v>62725</v>
      </c>
      <c r="AG12">
        <v>62267</v>
      </c>
      <c r="AH12">
        <v>62439</v>
      </c>
      <c r="AI12">
        <v>63987</v>
      </c>
      <c r="AJ12">
        <v>64364</v>
      </c>
      <c r="AK12">
        <v>64189</v>
      </c>
      <c r="AL12">
        <v>64019</v>
      </c>
      <c r="AM12">
        <v>63751</v>
      </c>
      <c r="AN12">
        <v>64366</v>
      </c>
      <c r="AO12">
        <v>63979</v>
      </c>
      <c r="AP12">
        <v>63094</v>
      </c>
      <c r="AQ12">
        <v>63206</v>
      </c>
      <c r="AR12">
        <v>62770</v>
      </c>
      <c r="AS12">
        <v>62209</v>
      </c>
      <c r="AT12">
        <v>62605</v>
      </c>
      <c r="AU12">
        <v>64080</v>
      </c>
      <c r="AV12">
        <v>64181</v>
      </c>
    </row>
    <row r="13" spans="1:48" x14ac:dyDescent="0.25">
      <c r="A13" t="s">
        <v>70</v>
      </c>
      <c r="B13" t="s">
        <v>71</v>
      </c>
      <c r="C13">
        <v>440565</v>
      </c>
      <c r="D13">
        <v>442957</v>
      </c>
      <c r="E13">
        <v>446157</v>
      </c>
      <c r="F13">
        <v>447308</v>
      </c>
      <c r="G13">
        <v>446620</v>
      </c>
      <c r="H13">
        <v>448450</v>
      </c>
      <c r="I13">
        <v>449203</v>
      </c>
      <c r="J13">
        <v>448345</v>
      </c>
      <c r="K13">
        <v>448243</v>
      </c>
      <c r="L13">
        <v>442491</v>
      </c>
      <c r="M13">
        <v>441501</v>
      </c>
      <c r="N13">
        <v>437941</v>
      </c>
      <c r="O13">
        <v>443267</v>
      </c>
      <c r="P13">
        <v>447898</v>
      </c>
      <c r="Q13">
        <v>447992</v>
      </c>
      <c r="R13">
        <v>451656</v>
      </c>
      <c r="S13">
        <v>448194</v>
      </c>
      <c r="T13">
        <v>448383</v>
      </c>
      <c r="U13">
        <v>447887</v>
      </c>
      <c r="V13">
        <v>447449</v>
      </c>
      <c r="W13">
        <v>448419</v>
      </c>
      <c r="X13">
        <v>438081</v>
      </c>
      <c r="Y13">
        <v>438327</v>
      </c>
      <c r="Z13">
        <v>436592</v>
      </c>
      <c r="AA13">
        <v>440146</v>
      </c>
      <c r="AB13">
        <v>447013</v>
      </c>
      <c r="AC13">
        <v>447145</v>
      </c>
      <c r="AD13">
        <v>445860</v>
      </c>
      <c r="AE13">
        <v>449287</v>
      </c>
      <c r="AF13">
        <v>452279</v>
      </c>
      <c r="AG13">
        <v>450715</v>
      </c>
      <c r="AH13">
        <v>449191</v>
      </c>
      <c r="AI13">
        <v>451388</v>
      </c>
      <c r="AJ13">
        <v>447143</v>
      </c>
      <c r="AK13">
        <v>449306</v>
      </c>
      <c r="AL13">
        <v>450752</v>
      </c>
      <c r="AM13">
        <v>459346</v>
      </c>
      <c r="AN13">
        <v>461836</v>
      </c>
      <c r="AO13">
        <v>460371</v>
      </c>
      <c r="AP13">
        <v>454907</v>
      </c>
      <c r="AQ13">
        <v>453778</v>
      </c>
      <c r="AR13">
        <v>452804</v>
      </c>
      <c r="AS13">
        <v>456183</v>
      </c>
      <c r="AT13">
        <v>454439</v>
      </c>
      <c r="AU13">
        <v>455323</v>
      </c>
      <c r="AV13">
        <v>451413</v>
      </c>
    </row>
    <row r="14" spans="1:48" x14ac:dyDescent="0.25">
      <c r="A14" t="s">
        <v>72</v>
      </c>
      <c r="B14" t="s">
        <v>73</v>
      </c>
      <c r="C14">
        <v>12818</v>
      </c>
      <c r="D14">
        <v>12957</v>
      </c>
      <c r="E14">
        <v>13055</v>
      </c>
      <c r="F14">
        <v>12997</v>
      </c>
      <c r="G14">
        <v>12938</v>
      </c>
      <c r="H14">
        <v>12970</v>
      </c>
      <c r="I14">
        <v>12915</v>
      </c>
      <c r="J14">
        <v>12907</v>
      </c>
      <c r="K14">
        <v>13068</v>
      </c>
      <c r="L14">
        <v>13091</v>
      </c>
      <c r="M14">
        <v>12866</v>
      </c>
      <c r="N14">
        <v>12889</v>
      </c>
      <c r="O14">
        <v>12932</v>
      </c>
      <c r="P14">
        <v>12994</v>
      </c>
      <c r="Q14">
        <v>13035</v>
      </c>
      <c r="R14">
        <v>12905</v>
      </c>
      <c r="S14">
        <v>12794</v>
      </c>
      <c r="T14">
        <v>12730</v>
      </c>
      <c r="U14">
        <v>12669</v>
      </c>
      <c r="V14">
        <v>12730</v>
      </c>
      <c r="W14">
        <v>13066</v>
      </c>
      <c r="X14">
        <v>12930</v>
      </c>
      <c r="Y14">
        <v>12602</v>
      </c>
      <c r="Z14">
        <v>12572</v>
      </c>
      <c r="AA14">
        <v>12642</v>
      </c>
      <c r="AB14">
        <v>12946</v>
      </c>
      <c r="AC14">
        <v>12885</v>
      </c>
      <c r="AD14">
        <v>12756</v>
      </c>
      <c r="AE14">
        <v>12705</v>
      </c>
      <c r="AF14">
        <v>12651</v>
      </c>
      <c r="AG14">
        <v>12617</v>
      </c>
      <c r="AH14">
        <v>12648</v>
      </c>
      <c r="AI14">
        <v>12946</v>
      </c>
      <c r="AJ14">
        <v>13105</v>
      </c>
      <c r="AK14">
        <v>12740</v>
      </c>
      <c r="AL14">
        <v>12701</v>
      </c>
      <c r="AM14">
        <v>12934</v>
      </c>
      <c r="AN14">
        <v>12968</v>
      </c>
      <c r="AO14">
        <v>13130</v>
      </c>
      <c r="AP14">
        <v>12851</v>
      </c>
      <c r="AQ14">
        <v>12764</v>
      </c>
      <c r="AR14">
        <v>12684</v>
      </c>
      <c r="AS14">
        <v>12639</v>
      </c>
      <c r="AT14">
        <v>12865</v>
      </c>
      <c r="AU14">
        <v>13163</v>
      </c>
      <c r="AV14">
        <v>13271</v>
      </c>
    </row>
    <row r="15" spans="1:48" x14ac:dyDescent="0.25">
      <c r="A15" t="s">
        <v>74</v>
      </c>
      <c r="B15" t="s">
        <v>75</v>
      </c>
      <c r="C15">
        <v>57306</v>
      </c>
      <c r="D15">
        <v>57058</v>
      </c>
      <c r="E15">
        <v>57489</v>
      </c>
      <c r="F15">
        <v>57131</v>
      </c>
      <c r="G15">
        <v>57688</v>
      </c>
      <c r="H15">
        <v>57513</v>
      </c>
      <c r="I15">
        <v>57629</v>
      </c>
      <c r="J15">
        <v>57386</v>
      </c>
      <c r="K15">
        <v>56900</v>
      </c>
      <c r="L15">
        <v>56656</v>
      </c>
      <c r="M15">
        <v>56889</v>
      </c>
      <c r="N15">
        <v>56629</v>
      </c>
      <c r="O15">
        <v>57420</v>
      </c>
      <c r="P15">
        <v>57695</v>
      </c>
      <c r="Q15">
        <v>57214</v>
      </c>
      <c r="R15">
        <v>57252</v>
      </c>
      <c r="S15">
        <v>57506</v>
      </c>
      <c r="T15">
        <v>57789</v>
      </c>
      <c r="U15">
        <v>58064</v>
      </c>
      <c r="V15">
        <v>57677</v>
      </c>
      <c r="W15">
        <v>57255</v>
      </c>
      <c r="X15">
        <v>57019</v>
      </c>
      <c r="Y15">
        <v>56799</v>
      </c>
      <c r="Z15">
        <v>56830</v>
      </c>
      <c r="AA15">
        <v>57577</v>
      </c>
      <c r="AB15">
        <v>58646</v>
      </c>
      <c r="AC15">
        <v>57582</v>
      </c>
      <c r="AD15">
        <v>57811</v>
      </c>
      <c r="AE15">
        <v>57974</v>
      </c>
      <c r="AF15">
        <v>57342</v>
      </c>
      <c r="AG15">
        <v>58002</v>
      </c>
      <c r="AH15">
        <v>58313</v>
      </c>
      <c r="AI15">
        <v>57958</v>
      </c>
      <c r="AJ15">
        <v>57747</v>
      </c>
      <c r="AK15">
        <v>57493</v>
      </c>
      <c r="AL15">
        <v>57941</v>
      </c>
      <c r="AM15">
        <v>58651</v>
      </c>
      <c r="AN15">
        <v>59310</v>
      </c>
      <c r="AO15">
        <v>58783</v>
      </c>
      <c r="AP15">
        <v>57992</v>
      </c>
      <c r="AQ15">
        <v>58013</v>
      </c>
      <c r="AR15">
        <v>57626</v>
      </c>
      <c r="AS15">
        <v>58436</v>
      </c>
      <c r="AT15">
        <v>58069</v>
      </c>
      <c r="AU15">
        <v>57905</v>
      </c>
      <c r="AV15">
        <v>57891</v>
      </c>
    </row>
    <row r="16" spans="1:48" x14ac:dyDescent="0.25">
      <c r="A16" t="s">
        <v>77</v>
      </c>
      <c r="B16" t="s">
        <v>78</v>
      </c>
      <c r="C16">
        <v>8838</v>
      </c>
      <c r="D16">
        <v>8899</v>
      </c>
      <c r="E16">
        <v>8939</v>
      </c>
      <c r="F16">
        <v>8803</v>
      </c>
      <c r="G16">
        <v>8853</v>
      </c>
      <c r="H16">
        <v>8975</v>
      </c>
      <c r="I16">
        <v>9054</v>
      </c>
      <c r="J16">
        <v>8996</v>
      </c>
      <c r="K16">
        <v>8929</v>
      </c>
      <c r="L16">
        <v>8776</v>
      </c>
      <c r="M16">
        <v>8731</v>
      </c>
      <c r="N16">
        <v>8593</v>
      </c>
      <c r="O16">
        <v>8641</v>
      </c>
      <c r="P16">
        <v>8674</v>
      </c>
      <c r="Q16">
        <v>8657</v>
      </c>
      <c r="R16">
        <v>8541</v>
      </c>
      <c r="S16">
        <v>8548</v>
      </c>
      <c r="T16">
        <v>8640</v>
      </c>
      <c r="U16">
        <v>8801</v>
      </c>
      <c r="V16">
        <v>8737</v>
      </c>
      <c r="W16">
        <v>8748</v>
      </c>
      <c r="X16">
        <v>8627</v>
      </c>
      <c r="Y16">
        <v>8442</v>
      </c>
      <c r="Z16">
        <v>8448</v>
      </c>
      <c r="AA16">
        <v>8563</v>
      </c>
      <c r="AB16">
        <v>8644</v>
      </c>
      <c r="AC16">
        <v>8672</v>
      </c>
      <c r="AD16">
        <v>8624</v>
      </c>
      <c r="AE16">
        <v>8660</v>
      </c>
      <c r="AF16">
        <v>8884</v>
      </c>
      <c r="AG16">
        <v>8932</v>
      </c>
      <c r="AH16">
        <v>8893</v>
      </c>
      <c r="AI16">
        <v>8824</v>
      </c>
      <c r="AJ16">
        <v>8750</v>
      </c>
      <c r="AK16">
        <v>8630</v>
      </c>
      <c r="AL16">
        <v>8628</v>
      </c>
      <c r="AM16">
        <v>8829</v>
      </c>
      <c r="AN16">
        <v>8794</v>
      </c>
      <c r="AO16">
        <v>8765</v>
      </c>
      <c r="AP16">
        <v>8621</v>
      </c>
      <c r="AQ16">
        <v>8622</v>
      </c>
      <c r="AR16">
        <v>8719</v>
      </c>
      <c r="AS16">
        <v>8914</v>
      </c>
      <c r="AT16">
        <v>8858</v>
      </c>
      <c r="AU16">
        <v>8852</v>
      </c>
      <c r="AV16">
        <v>8697</v>
      </c>
    </row>
    <row r="17" spans="1:48" x14ac:dyDescent="0.25">
      <c r="A17" t="s">
        <v>81</v>
      </c>
      <c r="B17" t="s">
        <v>82</v>
      </c>
      <c r="C17">
        <v>6574970</v>
      </c>
      <c r="D17">
        <v>6626992</v>
      </c>
      <c r="E17">
        <v>6634624</v>
      </c>
      <c r="F17">
        <v>6619830</v>
      </c>
      <c r="G17">
        <v>6610377</v>
      </c>
      <c r="H17">
        <v>6608988</v>
      </c>
      <c r="I17">
        <v>6669412</v>
      </c>
      <c r="J17">
        <v>6652189</v>
      </c>
      <c r="K17">
        <v>6675292</v>
      </c>
      <c r="L17">
        <v>6678070</v>
      </c>
      <c r="M17">
        <v>6675645</v>
      </c>
      <c r="N17">
        <v>6656170</v>
      </c>
      <c r="O17">
        <v>6648936</v>
      </c>
      <c r="P17">
        <v>6699854</v>
      </c>
      <c r="Q17">
        <v>6704514</v>
      </c>
      <c r="R17">
        <v>6685970</v>
      </c>
      <c r="S17">
        <v>6667326</v>
      </c>
      <c r="T17">
        <v>6676400</v>
      </c>
      <c r="U17">
        <v>6735712</v>
      </c>
      <c r="V17">
        <v>6715810</v>
      </c>
      <c r="W17">
        <v>6760678</v>
      </c>
      <c r="X17">
        <v>6730199</v>
      </c>
      <c r="Y17">
        <v>6736746</v>
      </c>
      <c r="Z17">
        <v>6713400</v>
      </c>
      <c r="AA17">
        <v>6704764</v>
      </c>
      <c r="AB17">
        <v>6768038</v>
      </c>
      <c r="AC17">
        <v>6758321</v>
      </c>
      <c r="AD17">
        <v>6729185</v>
      </c>
      <c r="AE17">
        <v>6715036</v>
      </c>
      <c r="AF17">
        <v>6731693</v>
      </c>
      <c r="AG17">
        <v>6784545</v>
      </c>
      <c r="AH17">
        <v>6741435</v>
      </c>
      <c r="AI17">
        <v>6782795</v>
      </c>
      <c r="AJ17">
        <v>6806284</v>
      </c>
      <c r="AK17">
        <v>6817785</v>
      </c>
      <c r="AL17">
        <v>6801328</v>
      </c>
      <c r="AM17">
        <v>6772843</v>
      </c>
      <c r="AN17">
        <v>6779565</v>
      </c>
      <c r="AO17">
        <v>6751777</v>
      </c>
      <c r="AP17">
        <v>6659015</v>
      </c>
      <c r="AQ17">
        <v>6680933</v>
      </c>
      <c r="AR17">
        <v>6682387</v>
      </c>
      <c r="AS17">
        <v>6737106</v>
      </c>
      <c r="AT17">
        <v>6714017</v>
      </c>
      <c r="AU17">
        <v>6785155</v>
      </c>
      <c r="AV17">
        <v>6795446</v>
      </c>
    </row>
    <row r="18" spans="1:48" x14ac:dyDescent="0.25">
      <c r="A18" t="s">
        <v>84</v>
      </c>
      <c r="B18" t="s">
        <v>85</v>
      </c>
      <c r="C18">
        <v>61665</v>
      </c>
      <c r="D18">
        <v>62605</v>
      </c>
      <c r="E18">
        <v>61118</v>
      </c>
      <c r="F18">
        <v>61105</v>
      </c>
      <c r="G18">
        <v>61318</v>
      </c>
      <c r="H18">
        <v>60547</v>
      </c>
      <c r="I18">
        <v>60108</v>
      </c>
      <c r="J18">
        <v>61158</v>
      </c>
      <c r="K18">
        <v>61986</v>
      </c>
      <c r="L18">
        <v>61066</v>
      </c>
      <c r="M18">
        <v>59968</v>
      </c>
      <c r="N18">
        <v>60368</v>
      </c>
      <c r="O18">
        <v>62106</v>
      </c>
      <c r="P18">
        <v>62165</v>
      </c>
      <c r="Q18">
        <v>61057</v>
      </c>
      <c r="R18">
        <v>60524</v>
      </c>
      <c r="S18">
        <v>61244</v>
      </c>
      <c r="T18">
        <v>61312</v>
      </c>
      <c r="U18">
        <v>60510</v>
      </c>
      <c r="V18">
        <v>60931</v>
      </c>
      <c r="W18">
        <v>61934</v>
      </c>
      <c r="X18">
        <v>60269</v>
      </c>
      <c r="Y18">
        <v>59944</v>
      </c>
      <c r="Z18">
        <v>60396</v>
      </c>
      <c r="AA18">
        <v>61883</v>
      </c>
      <c r="AB18">
        <v>63730</v>
      </c>
      <c r="AC18">
        <v>61584</v>
      </c>
      <c r="AD18">
        <v>60212</v>
      </c>
      <c r="AE18">
        <v>61771</v>
      </c>
      <c r="AF18">
        <v>61701</v>
      </c>
      <c r="AG18">
        <v>60776</v>
      </c>
      <c r="AH18">
        <v>60820</v>
      </c>
      <c r="AI18">
        <v>62299</v>
      </c>
      <c r="AJ18">
        <v>61415</v>
      </c>
      <c r="AK18">
        <v>60846</v>
      </c>
      <c r="AL18">
        <v>61301</v>
      </c>
      <c r="AM18">
        <v>63692</v>
      </c>
      <c r="AN18">
        <v>64815</v>
      </c>
      <c r="AO18">
        <v>62651</v>
      </c>
      <c r="AP18">
        <v>60586</v>
      </c>
      <c r="AQ18">
        <v>61138</v>
      </c>
      <c r="AR18">
        <v>61478</v>
      </c>
      <c r="AS18">
        <v>60825</v>
      </c>
      <c r="AT18">
        <v>61520</v>
      </c>
      <c r="AU18">
        <v>62572</v>
      </c>
      <c r="AV18">
        <v>61712</v>
      </c>
    </row>
    <row r="19" spans="1:48" x14ac:dyDescent="0.25">
      <c r="A19" t="s">
        <v>86</v>
      </c>
      <c r="B19" t="s">
        <v>87</v>
      </c>
      <c r="C19">
        <v>7355</v>
      </c>
      <c r="D19">
        <v>7309</v>
      </c>
      <c r="E19">
        <v>7120</v>
      </c>
      <c r="F19">
        <v>7206</v>
      </c>
      <c r="G19">
        <v>7467</v>
      </c>
      <c r="H19">
        <v>8054</v>
      </c>
      <c r="I19">
        <v>8205</v>
      </c>
      <c r="J19">
        <v>8108</v>
      </c>
      <c r="K19">
        <v>7949</v>
      </c>
      <c r="L19">
        <v>7597</v>
      </c>
      <c r="M19">
        <v>7308</v>
      </c>
      <c r="N19">
        <v>7203</v>
      </c>
      <c r="O19">
        <v>6991</v>
      </c>
      <c r="P19">
        <v>7061</v>
      </c>
      <c r="Q19">
        <v>7129</v>
      </c>
      <c r="R19">
        <v>7453</v>
      </c>
      <c r="S19">
        <v>7742</v>
      </c>
      <c r="T19">
        <v>8180</v>
      </c>
      <c r="U19">
        <v>8358</v>
      </c>
      <c r="V19">
        <v>8335</v>
      </c>
      <c r="W19">
        <v>8187</v>
      </c>
      <c r="X19">
        <v>7922</v>
      </c>
      <c r="Y19">
        <v>7420</v>
      </c>
      <c r="Z19">
        <v>7269</v>
      </c>
      <c r="AA19">
        <v>7346</v>
      </c>
      <c r="AB19">
        <v>7378</v>
      </c>
      <c r="AC19">
        <v>7447</v>
      </c>
      <c r="AD19">
        <v>7585</v>
      </c>
      <c r="AE19">
        <v>7819</v>
      </c>
      <c r="AF19">
        <v>8158</v>
      </c>
      <c r="AG19">
        <v>8100</v>
      </c>
      <c r="AH19">
        <v>7965</v>
      </c>
      <c r="AI19">
        <v>8060</v>
      </c>
      <c r="AJ19">
        <v>7771</v>
      </c>
      <c r="AK19">
        <v>7243</v>
      </c>
      <c r="AL19">
        <v>7083</v>
      </c>
      <c r="AM19">
        <v>7370</v>
      </c>
      <c r="AN19">
        <v>7355</v>
      </c>
      <c r="AO19">
        <v>7317</v>
      </c>
      <c r="AP19">
        <v>7483</v>
      </c>
      <c r="AQ19">
        <v>7762</v>
      </c>
      <c r="AR19">
        <v>8186</v>
      </c>
      <c r="AS19">
        <v>8289</v>
      </c>
      <c r="AT19">
        <v>8249</v>
      </c>
      <c r="AU19">
        <v>8151</v>
      </c>
      <c r="AV19">
        <v>7754</v>
      </c>
    </row>
    <row r="20" spans="1:48" x14ac:dyDescent="0.25">
      <c r="A20" t="s">
        <v>89</v>
      </c>
      <c r="B20" t="s">
        <v>90</v>
      </c>
      <c r="C20">
        <v>113706</v>
      </c>
      <c r="D20">
        <v>114621</v>
      </c>
      <c r="E20">
        <v>114984</v>
      </c>
      <c r="F20">
        <v>114017</v>
      </c>
      <c r="G20">
        <v>114421</v>
      </c>
      <c r="H20">
        <v>115053</v>
      </c>
      <c r="I20">
        <v>111920</v>
      </c>
      <c r="J20">
        <v>114489</v>
      </c>
      <c r="K20">
        <v>116716</v>
      </c>
      <c r="L20">
        <v>115443</v>
      </c>
      <c r="M20">
        <v>114403</v>
      </c>
      <c r="N20">
        <v>112942</v>
      </c>
      <c r="O20">
        <v>113217</v>
      </c>
      <c r="P20">
        <v>115916</v>
      </c>
      <c r="Q20">
        <v>117095</v>
      </c>
      <c r="R20">
        <v>115821</v>
      </c>
      <c r="S20">
        <v>116095</v>
      </c>
      <c r="T20">
        <v>116238</v>
      </c>
      <c r="U20">
        <v>112619</v>
      </c>
      <c r="V20">
        <v>115076</v>
      </c>
      <c r="W20">
        <v>117770</v>
      </c>
      <c r="X20">
        <v>116569</v>
      </c>
      <c r="Y20">
        <v>114478</v>
      </c>
      <c r="Z20">
        <v>114262</v>
      </c>
      <c r="AA20">
        <v>113097</v>
      </c>
      <c r="AB20">
        <v>116079</v>
      </c>
      <c r="AC20">
        <v>116385</v>
      </c>
      <c r="AD20">
        <v>115462</v>
      </c>
      <c r="AE20">
        <v>116349</v>
      </c>
      <c r="AF20">
        <v>116325</v>
      </c>
      <c r="AG20">
        <v>113432</v>
      </c>
      <c r="AH20">
        <v>114783</v>
      </c>
      <c r="AI20">
        <v>117448</v>
      </c>
      <c r="AJ20">
        <v>116860</v>
      </c>
      <c r="AK20">
        <v>114185</v>
      </c>
      <c r="AL20">
        <v>114492</v>
      </c>
      <c r="AM20">
        <v>115678</v>
      </c>
      <c r="AN20">
        <v>117721</v>
      </c>
      <c r="AO20">
        <v>117655</v>
      </c>
      <c r="AP20">
        <v>115495</v>
      </c>
      <c r="AQ20">
        <v>115674</v>
      </c>
      <c r="AR20">
        <v>115388</v>
      </c>
      <c r="AS20">
        <v>113439</v>
      </c>
      <c r="AT20">
        <v>116362</v>
      </c>
      <c r="AU20">
        <v>118318</v>
      </c>
      <c r="AV20">
        <v>118643</v>
      </c>
    </row>
    <row r="21" spans="1:48" x14ac:dyDescent="0.25">
      <c r="A21" t="s">
        <v>91</v>
      </c>
      <c r="B21" t="s">
        <v>92</v>
      </c>
      <c r="C21">
        <v>240169</v>
      </c>
      <c r="D21">
        <v>241001</v>
      </c>
      <c r="E21">
        <v>243738</v>
      </c>
      <c r="F21">
        <v>240664</v>
      </c>
      <c r="G21">
        <v>242166</v>
      </c>
      <c r="H21">
        <v>241960</v>
      </c>
      <c r="I21">
        <v>246470</v>
      </c>
      <c r="J21">
        <v>247241</v>
      </c>
      <c r="K21">
        <v>246622</v>
      </c>
      <c r="L21">
        <v>243415</v>
      </c>
      <c r="M21">
        <v>242137</v>
      </c>
      <c r="N21">
        <v>238964</v>
      </c>
      <c r="O21">
        <v>239612</v>
      </c>
      <c r="P21">
        <v>241405</v>
      </c>
      <c r="Q21">
        <v>243251</v>
      </c>
      <c r="R21">
        <v>241822</v>
      </c>
      <c r="S21">
        <v>242984</v>
      </c>
      <c r="T21">
        <v>241791</v>
      </c>
      <c r="U21">
        <v>244799</v>
      </c>
      <c r="V21">
        <v>246827</v>
      </c>
      <c r="W21">
        <v>244459</v>
      </c>
      <c r="X21">
        <v>241635</v>
      </c>
      <c r="Y21">
        <v>241756</v>
      </c>
      <c r="Z21">
        <v>239426</v>
      </c>
      <c r="AA21">
        <v>240661</v>
      </c>
      <c r="AB21">
        <v>242901</v>
      </c>
      <c r="AC21">
        <v>243286</v>
      </c>
      <c r="AD21">
        <v>243228</v>
      </c>
      <c r="AE21">
        <v>244245</v>
      </c>
      <c r="AF21">
        <v>243820</v>
      </c>
      <c r="AG21">
        <v>245284</v>
      </c>
      <c r="AH21">
        <v>244825</v>
      </c>
      <c r="AI21">
        <v>245415</v>
      </c>
      <c r="AJ21">
        <v>243913</v>
      </c>
      <c r="AK21">
        <v>242704</v>
      </c>
      <c r="AL21">
        <v>242180</v>
      </c>
      <c r="AM21">
        <v>244045</v>
      </c>
      <c r="AN21">
        <v>244732</v>
      </c>
      <c r="AO21">
        <v>244072</v>
      </c>
      <c r="AP21">
        <v>239953</v>
      </c>
      <c r="AQ21">
        <v>241588</v>
      </c>
      <c r="AR21">
        <v>239810</v>
      </c>
      <c r="AS21">
        <v>244759</v>
      </c>
      <c r="AT21">
        <v>245077</v>
      </c>
      <c r="AU21">
        <v>245457</v>
      </c>
      <c r="AV21">
        <v>244572</v>
      </c>
    </row>
    <row r="22" spans="1:48" x14ac:dyDescent="0.25">
      <c r="A22" t="s">
        <v>93</v>
      </c>
      <c r="B22" t="s">
        <v>94</v>
      </c>
      <c r="C22">
        <v>3109</v>
      </c>
      <c r="D22">
        <v>3108</v>
      </c>
      <c r="E22">
        <v>3241</v>
      </c>
      <c r="F22">
        <v>3307</v>
      </c>
      <c r="G22">
        <v>3333</v>
      </c>
      <c r="H22">
        <v>3501</v>
      </c>
      <c r="I22">
        <v>3418</v>
      </c>
      <c r="J22">
        <v>3370</v>
      </c>
      <c r="K22">
        <v>3333</v>
      </c>
      <c r="L22">
        <v>3408</v>
      </c>
      <c r="M22">
        <v>3264</v>
      </c>
      <c r="N22">
        <v>3139</v>
      </c>
      <c r="O22">
        <v>3146</v>
      </c>
      <c r="P22">
        <v>3144</v>
      </c>
      <c r="Q22">
        <v>3147</v>
      </c>
      <c r="R22">
        <v>3175</v>
      </c>
      <c r="S22">
        <v>3249</v>
      </c>
      <c r="T22">
        <v>3329</v>
      </c>
      <c r="U22">
        <v>3263</v>
      </c>
      <c r="V22">
        <v>3298</v>
      </c>
      <c r="W22">
        <v>3249</v>
      </c>
      <c r="X22">
        <v>3264</v>
      </c>
      <c r="Y22">
        <v>3094</v>
      </c>
      <c r="Z22">
        <v>3029</v>
      </c>
      <c r="AA22">
        <v>3072</v>
      </c>
      <c r="AB22">
        <v>3098</v>
      </c>
      <c r="AC22">
        <v>3089</v>
      </c>
      <c r="AD22">
        <v>3108</v>
      </c>
      <c r="AE22">
        <v>3179</v>
      </c>
      <c r="AF22">
        <v>3284</v>
      </c>
      <c r="AG22">
        <v>3230</v>
      </c>
      <c r="AH22">
        <v>3265</v>
      </c>
      <c r="AI22">
        <v>3268</v>
      </c>
      <c r="AJ22">
        <v>3275</v>
      </c>
      <c r="AK22">
        <v>3164</v>
      </c>
      <c r="AL22">
        <v>3110</v>
      </c>
      <c r="AM22">
        <v>3193</v>
      </c>
      <c r="AN22">
        <v>3165</v>
      </c>
      <c r="AO22">
        <v>3197</v>
      </c>
      <c r="AP22">
        <v>3163</v>
      </c>
      <c r="AQ22">
        <v>3145</v>
      </c>
      <c r="AR22">
        <v>3253</v>
      </c>
      <c r="AS22">
        <v>3246</v>
      </c>
      <c r="AT22">
        <v>3214</v>
      </c>
      <c r="AU22">
        <v>3212</v>
      </c>
      <c r="AV22">
        <v>3227</v>
      </c>
    </row>
    <row r="23" spans="1:48" x14ac:dyDescent="0.25">
      <c r="A23" t="s">
        <v>95</v>
      </c>
      <c r="B23" t="s">
        <v>96</v>
      </c>
      <c r="C23">
        <v>8944</v>
      </c>
      <c r="D23">
        <v>8876</v>
      </c>
      <c r="E23">
        <v>8764</v>
      </c>
      <c r="F23">
        <v>8304</v>
      </c>
      <c r="G23">
        <v>7786</v>
      </c>
      <c r="H23">
        <v>8222</v>
      </c>
      <c r="I23">
        <v>8540</v>
      </c>
      <c r="J23">
        <v>8506</v>
      </c>
      <c r="K23">
        <v>8121</v>
      </c>
      <c r="L23">
        <v>7800</v>
      </c>
      <c r="M23">
        <v>7967</v>
      </c>
      <c r="N23">
        <v>8625</v>
      </c>
      <c r="O23">
        <v>8976</v>
      </c>
      <c r="P23">
        <v>9030</v>
      </c>
      <c r="Q23">
        <v>8829</v>
      </c>
      <c r="R23">
        <v>8699</v>
      </c>
      <c r="S23">
        <v>8004</v>
      </c>
      <c r="T23">
        <v>8415</v>
      </c>
      <c r="U23">
        <v>8724</v>
      </c>
      <c r="V23">
        <v>8644</v>
      </c>
      <c r="W23">
        <v>8390</v>
      </c>
      <c r="X23">
        <v>7875</v>
      </c>
      <c r="Y23">
        <v>7839</v>
      </c>
      <c r="Z23">
        <v>8643</v>
      </c>
      <c r="AA23">
        <v>8955</v>
      </c>
      <c r="AB23">
        <v>8947</v>
      </c>
      <c r="AC23">
        <v>8746</v>
      </c>
      <c r="AD23">
        <v>8442</v>
      </c>
      <c r="AE23">
        <v>7940</v>
      </c>
      <c r="AF23">
        <v>8414</v>
      </c>
      <c r="AG23">
        <v>8693</v>
      </c>
      <c r="AH23">
        <v>8539</v>
      </c>
      <c r="AI23">
        <v>8187</v>
      </c>
      <c r="AJ23">
        <v>7898</v>
      </c>
      <c r="AK23">
        <v>8208</v>
      </c>
      <c r="AL23">
        <v>9317</v>
      </c>
      <c r="AM23">
        <v>9810</v>
      </c>
      <c r="AN23">
        <v>9773</v>
      </c>
      <c r="AO23">
        <v>9519</v>
      </c>
      <c r="AP23">
        <v>8998</v>
      </c>
      <c r="AQ23">
        <v>8480</v>
      </c>
      <c r="AR23">
        <v>8852</v>
      </c>
      <c r="AS23">
        <v>9263</v>
      </c>
      <c r="AT23">
        <v>9095</v>
      </c>
      <c r="AU23">
        <v>8764</v>
      </c>
      <c r="AV23">
        <v>8397</v>
      </c>
    </row>
    <row r="24" spans="1:48" x14ac:dyDescent="0.25">
      <c r="A24" t="s">
        <v>98</v>
      </c>
      <c r="B24" t="s">
        <v>99</v>
      </c>
      <c r="C24">
        <v>70999</v>
      </c>
      <c r="D24">
        <v>72521</v>
      </c>
      <c r="E24">
        <v>72468</v>
      </c>
      <c r="F24">
        <v>73143</v>
      </c>
      <c r="G24">
        <v>73550</v>
      </c>
      <c r="H24">
        <v>73945</v>
      </c>
      <c r="I24">
        <v>74403</v>
      </c>
      <c r="J24">
        <v>74012</v>
      </c>
      <c r="K24">
        <v>74451</v>
      </c>
      <c r="L24">
        <v>74122</v>
      </c>
      <c r="M24">
        <v>71668</v>
      </c>
      <c r="N24">
        <v>70644</v>
      </c>
      <c r="O24">
        <v>71345</v>
      </c>
      <c r="P24">
        <v>72649</v>
      </c>
      <c r="Q24">
        <v>73316</v>
      </c>
      <c r="R24">
        <v>73245</v>
      </c>
      <c r="S24">
        <v>74057</v>
      </c>
      <c r="T24">
        <v>74772</v>
      </c>
      <c r="U24">
        <v>75458</v>
      </c>
      <c r="V24">
        <v>74758</v>
      </c>
      <c r="W24">
        <v>75779</v>
      </c>
      <c r="X24">
        <v>73211</v>
      </c>
      <c r="Y24">
        <v>71749</v>
      </c>
      <c r="Z24">
        <v>70712</v>
      </c>
      <c r="AA24">
        <v>71870</v>
      </c>
      <c r="AB24">
        <v>74007</v>
      </c>
      <c r="AC24">
        <v>73810</v>
      </c>
      <c r="AD24">
        <v>74146</v>
      </c>
      <c r="AE24">
        <v>75485</v>
      </c>
      <c r="AF24">
        <v>76031</v>
      </c>
      <c r="AG24">
        <v>76176</v>
      </c>
      <c r="AH24">
        <v>75232</v>
      </c>
      <c r="AI24">
        <v>76065</v>
      </c>
      <c r="AJ24">
        <v>75762</v>
      </c>
      <c r="AK24">
        <v>73517</v>
      </c>
      <c r="AL24">
        <v>72461</v>
      </c>
      <c r="AM24">
        <v>73588</v>
      </c>
      <c r="AN24">
        <v>74729</v>
      </c>
      <c r="AO24">
        <v>74448</v>
      </c>
      <c r="AP24">
        <v>73987</v>
      </c>
      <c r="AQ24">
        <v>74798</v>
      </c>
      <c r="AR24">
        <v>75080</v>
      </c>
      <c r="AS24">
        <v>75937</v>
      </c>
      <c r="AT24">
        <v>75341</v>
      </c>
      <c r="AU24">
        <v>76181</v>
      </c>
      <c r="AV24">
        <v>75353</v>
      </c>
    </row>
    <row r="25" spans="1:48" x14ac:dyDescent="0.25">
      <c r="A25" t="s">
        <v>101</v>
      </c>
      <c r="B25" t="s">
        <v>102</v>
      </c>
      <c r="C25">
        <v>424276</v>
      </c>
      <c r="D25">
        <v>427520</v>
      </c>
      <c r="E25">
        <v>430367</v>
      </c>
      <c r="F25">
        <v>427215</v>
      </c>
      <c r="G25">
        <v>426289</v>
      </c>
      <c r="H25">
        <v>426595</v>
      </c>
      <c r="I25">
        <v>424699</v>
      </c>
      <c r="J25">
        <v>422199</v>
      </c>
      <c r="K25">
        <v>424235</v>
      </c>
      <c r="L25">
        <v>425867</v>
      </c>
      <c r="M25">
        <v>424663</v>
      </c>
      <c r="N25">
        <v>423965</v>
      </c>
      <c r="O25">
        <v>423595</v>
      </c>
      <c r="P25">
        <v>425833</v>
      </c>
      <c r="Q25">
        <v>427063</v>
      </c>
      <c r="R25">
        <v>426674</v>
      </c>
      <c r="S25">
        <v>424626</v>
      </c>
      <c r="T25">
        <v>424534</v>
      </c>
      <c r="U25">
        <v>423443</v>
      </c>
      <c r="V25">
        <v>421310</v>
      </c>
      <c r="W25">
        <v>425477</v>
      </c>
      <c r="X25">
        <v>424759</v>
      </c>
      <c r="Y25">
        <v>425474</v>
      </c>
      <c r="Z25">
        <v>423432</v>
      </c>
      <c r="AA25">
        <v>421740</v>
      </c>
      <c r="AB25">
        <v>426854</v>
      </c>
      <c r="AC25">
        <v>426571</v>
      </c>
      <c r="AD25">
        <v>426909</v>
      </c>
      <c r="AE25">
        <v>426450</v>
      </c>
      <c r="AF25">
        <v>425462</v>
      </c>
      <c r="AG25">
        <v>425204</v>
      </c>
      <c r="AH25">
        <v>421503</v>
      </c>
      <c r="AI25">
        <v>424291</v>
      </c>
      <c r="AJ25">
        <v>427355</v>
      </c>
      <c r="AK25">
        <v>428472</v>
      </c>
      <c r="AL25">
        <v>427930</v>
      </c>
      <c r="AM25">
        <v>429157</v>
      </c>
      <c r="AN25">
        <v>430210</v>
      </c>
      <c r="AO25">
        <v>428766</v>
      </c>
      <c r="AP25">
        <v>424979</v>
      </c>
      <c r="AQ25">
        <v>422841</v>
      </c>
      <c r="AR25">
        <v>419030</v>
      </c>
      <c r="AS25">
        <v>419803</v>
      </c>
      <c r="AT25">
        <v>418456</v>
      </c>
      <c r="AU25">
        <v>421696</v>
      </c>
      <c r="AV25">
        <v>424155</v>
      </c>
    </row>
    <row r="26" spans="1:48" x14ac:dyDescent="0.25">
      <c r="A26" t="s">
        <v>103</v>
      </c>
      <c r="B26" t="s">
        <v>104</v>
      </c>
      <c r="C26">
        <v>7472</v>
      </c>
      <c r="D26">
        <v>7584</v>
      </c>
      <c r="E26">
        <v>7581</v>
      </c>
      <c r="F26">
        <v>7566</v>
      </c>
      <c r="G26">
        <v>7953</v>
      </c>
      <c r="H26">
        <v>8400</v>
      </c>
      <c r="I26">
        <v>8390</v>
      </c>
      <c r="J26">
        <v>8373</v>
      </c>
      <c r="K26">
        <v>8176</v>
      </c>
      <c r="L26">
        <v>7831</v>
      </c>
      <c r="M26">
        <v>7521</v>
      </c>
      <c r="N26">
        <v>7399</v>
      </c>
      <c r="O26">
        <v>7306</v>
      </c>
      <c r="P26">
        <v>7455</v>
      </c>
      <c r="Q26">
        <v>7513</v>
      </c>
      <c r="R26">
        <v>7499</v>
      </c>
      <c r="S26">
        <v>7859</v>
      </c>
      <c r="T26">
        <v>8316</v>
      </c>
      <c r="U26">
        <v>8445</v>
      </c>
      <c r="V26">
        <v>8244</v>
      </c>
      <c r="W26">
        <v>8040</v>
      </c>
      <c r="X26">
        <v>7891</v>
      </c>
      <c r="Y26">
        <v>7423</v>
      </c>
      <c r="Z26">
        <v>7357</v>
      </c>
      <c r="AA26">
        <v>7295</v>
      </c>
      <c r="AB26">
        <v>7463</v>
      </c>
      <c r="AC26">
        <v>7507</v>
      </c>
      <c r="AD26">
        <v>7560</v>
      </c>
      <c r="AE26">
        <v>7881</v>
      </c>
      <c r="AF26">
        <v>8276</v>
      </c>
      <c r="AG26">
        <v>8481</v>
      </c>
      <c r="AH26">
        <v>8378</v>
      </c>
      <c r="AI26">
        <v>8191</v>
      </c>
      <c r="AJ26">
        <v>7986</v>
      </c>
      <c r="AK26">
        <v>7648</v>
      </c>
      <c r="AL26">
        <v>7508</v>
      </c>
      <c r="AM26">
        <v>7657</v>
      </c>
      <c r="AN26">
        <v>7740</v>
      </c>
      <c r="AO26">
        <v>7783</v>
      </c>
      <c r="AP26">
        <v>7746</v>
      </c>
      <c r="AQ26">
        <v>8028</v>
      </c>
      <c r="AR26">
        <v>8260</v>
      </c>
      <c r="AS26">
        <v>8318</v>
      </c>
      <c r="AT26">
        <v>8277</v>
      </c>
      <c r="AU26">
        <v>7997</v>
      </c>
      <c r="AV26">
        <v>7887</v>
      </c>
    </row>
    <row r="27" spans="1:48" x14ac:dyDescent="0.25">
      <c r="A27" t="s">
        <v>105</v>
      </c>
      <c r="B27" t="s">
        <v>106</v>
      </c>
      <c r="C27">
        <v>24556</v>
      </c>
      <c r="D27">
        <v>24783</v>
      </c>
      <c r="E27">
        <v>24762</v>
      </c>
      <c r="F27">
        <v>24794</v>
      </c>
      <c r="G27">
        <v>24856</v>
      </c>
      <c r="H27">
        <v>25181</v>
      </c>
      <c r="I27">
        <v>24895</v>
      </c>
      <c r="J27">
        <v>25384</v>
      </c>
      <c r="K27">
        <v>26079</v>
      </c>
      <c r="L27">
        <v>25840</v>
      </c>
      <c r="M27">
        <v>25206</v>
      </c>
      <c r="N27">
        <v>24717</v>
      </c>
      <c r="O27">
        <v>25194</v>
      </c>
      <c r="P27">
        <v>25260</v>
      </c>
      <c r="Q27">
        <v>25430</v>
      </c>
      <c r="R27">
        <v>25269</v>
      </c>
      <c r="S27">
        <v>25295</v>
      </c>
      <c r="T27">
        <v>25731</v>
      </c>
      <c r="U27">
        <v>25473</v>
      </c>
      <c r="V27">
        <v>25714</v>
      </c>
      <c r="W27">
        <v>26136</v>
      </c>
      <c r="X27">
        <v>26519</v>
      </c>
      <c r="Y27">
        <v>25654</v>
      </c>
      <c r="Z27">
        <v>25135</v>
      </c>
      <c r="AA27">
        <v>25356</v>
      </c>
      <c r="AB27">
        <v>25662</v>
      </c>
      <c r="AC27">
        <v>25383</v>
      </c>
      <c r="AD27">
        <v>25344</v>
      </c>
      <c r="AE27">
        <v>25343</v>
      </c>
      <c r="AF27">
        <v>25761</v>
      </c>
      <c r="AG27">
        <v>25575</v>
      </c>
      <c r="AH27">
        <v>25581</v>
      </c>
      <c r="AI27">
        <v>26000</v>
      </c>
      <c r="AJ27">
        <v>26331</v>
      </c>
      <c r="AK27">
        <v>25769</v>
      </c>
      <c r="AL27">
        <v>25414</v>
      </c>
      <c r="AM27">
        <v>25943</v>
      </c>
      <c r="AN27">
        <v>25836</v>
      </c>
      <c r="AO27">
        <v>25642</v>
      </c>
      <c r="AP27">
        <v>25279</v>
      </c>
      <c r="AQ27">
        <v>25294</v>
      </c>
      <c r="AR27">
        <v>25523</v>
      </c>
      <c r="AS27">
        <v>25412</v>
      </c>
      <c r="AT27">
        <v>25695</v>
      </c>
      <c r="AU27">
        <v>26174</v>
      </c>
      <c r="AV27">
        <v>26477</v>
      </c>
    </row>
    <row r="28" spans="1:48" x14ac:dyDescent="0.25">
      <c r="A28" t="s">
        <v>107</v>
      </c>
      <c r="B28" t="s">
        <v>108</v>
      </c>
      <c r="C28">
        <v>74154</v>
      </c>
      <c r="D28">
        <v>73486</v>
      </c>
      <c r="E28">
        <v>74041</v>
      </c>
      <c r="F28">
        <v>73980</v>
      </c>
      <c r="G28">
        <v>73821</v>
      </c>
      <c r="H28">
        <v>75056</v>
      </c>
      <c r="I28">
        <v>74210</v>
      </c>
      <c r="J28">
        <v>74807</v>
      </c>
      <c r="K28">
        <v>74723</v>
      </c>
      <c r="L28">
        <v>75212</v>
      </c>
      <c r="M28">
        <v>74217</v>
      </c>
      <c r="N28">
        <v>73346</v>
      </c>
      <c r="O28">
        <v>74394</v>
      </c>
      <c r="P28">
        <v>73710</v>
      </c>
      <c r="Q28">
        <v>73842</v>
      </c>
      <c r="R28">
        <v>73880</v>
      </c>
      <c r="S28">
        <v>73651</v>
      </c>
      <c r="T28">
        <v>74500</v>
      </c>
      <c r="U28">
        <v>74046</v>
      </c>
      <c r="V28">
        <v>74598</v>
      </c>
      <c r="W28">
        <v>74624</v>
      </c>
      <c r="X28">
        <v>74610</v>
      </c>
      <c r="Y28">
        <v>73823</v>
      </c>
      <c r="Z28">
        <v>73275</v>
      </c>
      <c r="AA28">
        <v>73958</v>
      </c>
      <c r="AB28">
        <v>74035</v>
      </c>
      <c r="AC28">
        <v>74095</v>
      </c>
      <c r="AD28">
        <v>73486</v>
      </c>
      <c r="AE28">
        <v>73817</v>
      </c>
      <c r="AF28">
        <v>74827</v>
      </c>
      <c r="AG28">
        <v>74218</v>
      </c>
      <c r="AH28">
        <v>74247</v>
      </c>
      <c r="AI28">
        <v>74457</v>
      </c>
      <c r="AJ28">
        <v>75087</v>
      </c>
      <c r="AK28">
        <v>74406</v>
      </c>
      <c r="AL28">
        <v>73947</v>
      </c>
      <c r="AM28">
        <v>75042</v>
      </c>
      <c r="AN28">
        <v>74393</v>
      </c>
      <c r="AO28">
        <v>73943</v>
      </c>
      <c r="AP28">
        <v>72963</v>
      </c>
      <c r="AQ28">
        <v>73082</v>
      </c>
      <c r="AR28">
        <v>73690</v>
      </c>
      <c r="AS28">
        <v>73466</v>
      </c>
      <c r="AT28">
        <v>74035</v>
      </c>
      <c r="AU28">
        <v>74141</v>
      </c>
      <c r="AV28">
        <v>74869</v>
      </c>
    </row>
    <row r="29" spans="1:48" x14ac:dyDescent="0.25">
      <c r="A29" t="s">
        <v>109</v>
      </c>
      <c r="B29" t="s">
        <v>110</v>
      </c>
      <c r="C29">
        <v>1977428</v>
      </c>
      <c r="D29">
        <v>1976290</v>
      </c>
      <c r="E29">
        <v>1984760</v>
      </c>
      <c r="F29">
        <v>1968906</v>
      </c>
      <c r="G29">
        <v>1964646</v>
      </c>
      <c r="H29">
        <v>1974627</v>
      </c>
      <c r="I29">
        <v>1981485</v>
      </c>
      <c r="J29">
        <v>1980112</v>
      </c>
      <c r="K29">
        <v>1989943</v>
      </c>
      <c r="L29">
        <v>1998990</v>
      </c>
      <c r="M29">
        <v>2004297</v>
      </c>
      <c r="N29">
        <v>1997555</v>
      </c>
      <c r="O29">
        <v>2012145</v>
      </c>
      <c r="P29">
        <v>2008482</v>
      </c>
      <c r="Q29">
        <v>2016594</v>
      </c>
      <c r="R29">
        <v>2000210</v>
      </c>
      <c r="S29">
        <v>1995899</v>
      </c>
      <c r="T29">
        <v>2005196</v>
      </c>
      <c r="U29">
        <v>2015842</v>
      </c>
      <c r="V29">
        <v>2014421</v>
      </c>
      <c r="W29">
        <v>2031227</v>
      </c>
      <c r="X29">
        <v>2029857</v>
      </c>
      <c r="Y29">
        <v>2047578</v>
      </c>
      <c r="Z29">
        <v>2034653</v>
      </c>
      <c r="AA29">
        <v>2036943</v>
      </c>
      <c r="AB29">
        <v>2046850</v>
      </c>
      <c r="AC29">
        <v>2048836</v>
      </c>
      <c r="AD29">
        <v>2035553</v>
      </c>
      <c r="AE29">
        <v>2033471</v>
      </c>
      <c r="AF29">
        <v>2047408</v>
      </c>
      <c r="AG29">
        <v>2056730</v>
      </c>
      <c r="AH29">
        <v>2037316</v>
      </c>
      <c r="AI29">
        <v>2056474</v>
      </c>
      <c r="AJ29">
        <v>2071476</v>
      </c>
      <c r="AK29">
        <v>2086173</v>
      </c>
      <c r="AL29">
        <v>2083585</v>
      </c>
      <c r="AM29">
        <v>2083324</v>
      </c>
      <c r="AN29">
        <v>2075862</v>
      </c>
      <c r="AO29">
        <v>2068458</v>
      </c>
      <c r="AP29">
        <v>2033810</v>
      </c>
      <c r="AQ29">
        <v>2036358</v>
      </c>
      <c r="AR29">
        <v>2039983</v>
      </c>
      <c r="AS29">
        <v>2056602</v>
      </c>
      <c r="AT29">
        <v>2055084</v>
      </c>
      <c r="AU29">
        <v>2072577</v>
      </c>
      <c r="AV29">
        <v>2079577</v>
      </c>
    </row>
    <row r="30" spans="1:48" x14ac:dyDescent="0.25">
      <c r="A30" t="s">
        <v>111</v>
      </c>
      <c r="B30" t="s">
        <v>112</v>
      </c>
      <c r="C30">
        <v>1062448</v>
      </c>
      <c r="D30">
        <v>1068319</v>
      </c>
      <c r="E30">
        <v>1070728</v>
      </c>
      <c r="F30">
        <v>1061880</v>
      </c>
      <c r="G30">
        <v>1061930</v>
      </c>
      <c r="H30">
        <v>1072154</v>
      </c>
      <c r="I30">
        <v>1079318</v>
      </c>
      <c r="J30">
        <v>1076076</v>
      </c>
      <c r="K30">
        <v>1074560</v>
      </c>
      <c r="L30">
        <v>1071160</v>
      </c>
      <c r="M30">
        <v>1068203</v>
      </c>
      <c r="N30">
        <v>1064702</v>
      </c>
      <c r="O30">
        <v>1071417</v>
      </c>
      <c r="P30">
        <v>1073241</v>
      </c>
      <c r="Q30">
        <v>1075993</v>
      </c>
      <c r="R30">
        <v>1071514</v>
      </c>
      <c r="S30">
        <v>1069744</v>
      </c>
      <c r="T30">
        <v>1077835</v>
      </c>
      <c r="U30">
        <v>1084735</v>
      </c>
      <c r="V30">
        <v>1079383</v>
      </c>
      <c r="W30">
        <v>1082570</v>
      </c>
      <c r="X30">
        <v>1078762</v>
      </c>
      <c r="Y30">
        <v>1077717</v>
      </c>
      <c r="Z30">
        <v>1075583</v>
      </c>
      <c r="AA30">
        <v>1079069</v>
      </c>
      <c r="AB30">
        <v>1087657</v>
      </c>
      <c r="AC30">
        <v>1087676</v>
      </c>
      <c r="AD30">
        <v>1084364</v>
      </c>
      <c r="AE30">
        <v>1086817</v>
      </c>
      <c r="AF30">
        <v>1096598</v>
      </c>
      <c r="AG30">
        <v>1105507</v>
      </c>
      <c r="AH30">
        <v>1098331</v>
      </c>
      <c r="AI30">
        <v>1098987</v>
      </c>
      <c r="AJ30">
        <v>1104825</v>
      </c>
      <c r="AK30">
        <v>1108474</v>
      </c>
      <c r="AL30">
        <v>1110840</v>
      </c>
      <c r="AM30">
        <v>1118948</v>
      </c>
      <c r="AN30">
        <v>1119645</v>
      </c>
      <c r="AO30">
        <v>1112862</v>
      </c>
      <c r="AP30">
        <v>1092255</v>
      </c>
      <c r="AQ30">
        <v>1090941</v>
      </c>
      <c r="AR30">
        <v>1090079</v>
      </c>
      <c r="AS30">
        <v>1103014</v>
      </c>
      <c r="AT30">
        <v>1099502</v>
      </c>
      <c r="AU30">
        <v>1105107</v>
      </c>
      <c r="AV30">
        <v>1103916</v>
      </c>
    </row>
    <row r="31" spans="1:48" x14ac:dyDescent="0.25">
      <c r="A31" t="s">
        <v>113</v>
      </c>
      <c r="B31" t="s">
        <v>114</v>
      </c>
      <c r="C31">
        <v>207118</v>
      </c>
      <c r="D31">
        <v>210147</v>
      </c>
      <c r="E31">
        <v>211468</v>
      </c>
      <c r="F31">
        <v>221996</v>
      </c>
      <c r="G31">
        <v>224670</v>
      </c>
      <c r="H31">
        <v>228591</v>
      </c>
      <c r="I31">
        <v>228026</v>
      </c>
      <c r="J31">
        <v>226946</v>
      </c>
      <c r="K31">
        <v>225664</v>
      </c>
      <c r="L31">
        <v>220540</v>
      </c>
      <c r="M31">
        <v>214983</v>
      </c>
      <c r="N31">
        <v>206639</v>
      </c>
      <c r="O31">
        <v>206951</v>
      </c>
      <c r="P31">
        <v>209794</v>
      </c>
      <c r="Q31">
        <v>212558</v>
      </c>
      <c r="R31">
        <v>223047</v>
      </c>
      <c r="S31">
        <v>225946</v>
      </c>
      <c r="T31">
        <v>229053</v>
      </c>
      <c r="U31">
        <v>230218</v>
      </c>
      <c r="V31">
        <v>227967</v>
      </c>
      <c r="W31">
        <v>226988</v>
      </c>
      <c r="X31">
        <v>221108</v>
      </c>
      <c r="Y31">
        <v>218123</v>
      </c>
      <c r="Z31">
        <v>207590</v>
      </c>
      <c r="AA31">
        <v>209056</v>
      </c>
      <c r="AB31">
        <v>215651</v>
      </c>
      <c r="AC31">
        <v>217515</v>
      </c>
      <c r="AD31">
        <v>227351</v>
      </c>
      <c r="AE31">
        <v>230914</v>
      </c>
      <c r="AF31">
        <v>234862</v>
      </c>
      <c r="AG31">
        <v>233159</v>
      </c>
      <c r="AH31">
        <v>229957</v>
      </c>
      <c r="AI31">
        <v>229726</v>
      </c>
      <c r="AJ31">
        <v>226619</v>
      </c>
      <c r="AK31">
        <v>221037</v>
      </c>
      <c r="AL31">
        <v>212826</v>
      </c>
      <c r="AM31">
        <v>217573</v>
      </c>
      <c r="AN31">
        <v>220256</v>
      </c>
      <c r="AO31">
        <v>221845</v>
      </c>
      <c r="AP31">
        <v>228990</v>
      </c>
      <c r="AQ31">
        <v>229777</v>
      </c>
      <c r="AR31">
        <v>233651</v>
      </c>
      <c r="AS31">
        <v>234978</v>
      </c>
      <c r="AT31">
        <v>232544</v>
      </c>
      <c r="AU31">
        <v>231814</v>
      </c>
      <c r="AV31">
        <v>228152</v>
      </c>
    </row>
    <row r="32" spans="1:48" x14ac:dyDescent="0.25">
      <c r="A32" t="s">
        <v>115</v>
      </c>
      <c r="B32" t="s">
        <v>116</v>
      </c>
      <c r="C32">
        <v>1550619</v>
      </c>
      <c r="D32">
        <v>1560986</v>
      </c>
      <c r="E32">
        <v>1564091</v>
      </c>
      <c r="F32">
        <v>1553575</v>
      </c>
      <c r="G32">
        <v>1554334</v>
      </c>
      <c r="H32">
        <v>1562722</v>
      </c>
      <c r="I32">
        <v>1573877</v>
      </c>
      <c r="J32">
        <v>1570354</v>
      </c>
      <c r="K32">
        <v>1573060</v>
      </c>
      <c r="L32">
        <v>1572520</v>
      </c>
      <c r="M32">
        <v>1571324</v>
      </c>
      <c r="N32">
        <v>1564600</v>
      </c>
      <c r="O32">
        <v>1570953</v>
      </c>
      <c r="P32">
        <v>1574884</v>
      </c>
      <c r="Q32">
        <v>1573423</v>
      </c>
      <c r="R32">
        <v>1567764</v>
      </c>
      <c r="S32">
        <v>1563491</v>
      </c>
      <c r="T32">
        <v>1573579</v>
      </c>
      <c r="U32">
        <v>1582227</v>
      </c>
      <c r="V32">
        <v>1576006</v>
      </c>
      <c r="W32">
        <v>1583396</v>
      </c>
      <c r="X32">
        <v>1577956</v>
      </c>
      <c r="Y32">
        <v>1579872</v>
      </c>
      <c r="Z32">
        <v>1571656</v>
      </c>
      <c r="AA32">
        <v>1574130</v>
      </c>
      <c r="AB32">
        <v>1586759</v>
      </c>
      <c r="AC32">
        <v>1587029</v>
      </c>
      <c r="AD32">
        <v>1579671</v>
      </c>
      <c r="AE32">
        <v>1580304</v>
      </c>
      <c r="AF32">
        <v>1591447</v>
      </c>
      <c r="AG32">
        <v>1602680</v>
      </c>
      <c r="AH32">
        <v>1590628</v>
      </c>
      <c r="AI32">
        <v>1596791</v>
      </c>
      <c r="AJ32">
        <v>1604579</v>
      </c>
      <c r="AK32">
        <v>1607105</v>
      </c>
      <c r="AL32">
        <v>1605195</v>
      </c>
      <c r="AM32">
        <v>1607663</v>
      </c>
      <c r="AN32">
        <v>1610073</v>
      </c>
      <c r="AO32">
        <v>1600342</v>
      </c>
      <c r="AP32">
        <v>1576670</v>
      </c>
      <c r="AQ32">
        <v>1581586</v>
      </c>
      <c r="AR32">
        <v>1582336</v>
      </c>
      <c r="AS32">
        <v>1598703</v>
      </c>
      <c r="AT32">
        <v>1594490</v>
      </c>
      <c r="AU32">
        <v>1607643</v>
      </c>
      <c r="AV32">
        <v>1609412</v>
      </c>
    </row>
    <row r="33" spans="1:48" x14ac:dyDescent="0.25">
      <c r="A33" t="s">
        <v>117</v>
      </c>
      <c r="B33" t="s">
        <v>118</v>
      </c>
      <c r="C33">
        <v>2495076</v>
      </c>
      <c r="D33">
        <v>2512664</v>
      </c>
      <c r="E33">
        <v>2521946</v>
      </c>
      <c r="F33">
        <v>2504742</v>
      </c>
      <c r="G33">
        <v>2503737</v>
      </c>
      <c r="H33">
        <v>2518837</v>
      </c>
      <c r="I33">
        <v>2544826</v>
      </c>
      <c r="J33">
        <v>2538446</v>
      </c>
      <c r="K33">
        <v>2542958</v>
      </c>
      <c r="L33">
        <v>2541214</v>
      </c>
      <c r="M33">
        <v>2534908</v>
      </c>
      <c r="N33">
        <v>2525484</v>
      </c>
      <c r="O33">
        <v>2535927</v>
      </c>
      <c r="P33">
        <v>2547726</v>
      </c>
      <c r="Q33">
        <v>2553948</v>
      </c>
      <c r="R33">
        <v>2535818</v>
      </c>
      <c r="S33">
        <v>2531758</v>
      </c>
      <c r="T33">
        <v>2544294</v>
      </c>
      <c r="U33">
        <v>2569869</v>
      </c>
      <c r="V33">
        <v>2558316</v>
      </c>
      <c r="W33">
        <v>2568959</v>
      </c>
      <c r="X33">
        <v>2555276</v>
      </c>
      <c r="Y33">
        <v>2553764</v>
      </c>
      <c r="Z33">
        <v>2544308</v>
      </c>
      <c r="AA33">
        <v>2540609</v>
      </c>
      <c r="AB33">
        <v>2565305</v>
      </c>
      <c r="AC33">
        <v>2570413</v>
      </c>
      <c r="AD33">
        <v>2558098</v>
      </c>
      <c r="AE33">
        <v>2562095</v>
      </c>
      <c r="AF33">
        <v>2577572</v>
      </c>
      <c r="AG33">
        <v>2604376</v>
      </c>
      <c r="AH33">
        <v>2587206</v>
      </c>
      <c r="AI33">
        <v>2599544</v>
      </c>
      <c r="AJ33">
        <v>2608606</v>
      </c>
      <c r="AK33">
        <v>2617117</v>
      </c>
      <c r="AL33">
        <v>2621107</v>
      </c>
      <c r="AM33">
        <v>2621154</v>
      </c>
      <c r="AN33">
        <v>2629126</v>
      </c>
      <c r="AO33">
        <v>2619686</v>
      </c>
      <c r="AP33">
        <v>2578934</v>
      </c>
      <c r="AQ33">
        <v>2585136</v>
      </c>
      <c r="AR33">
        <v>2584087</v>
      </c>
      <c r="AS33">
        <v>2620036</v>
      </c>
      <c r="AT33">
        <v>2614291</v>
      </c>
      <c r="AU33">
        <v>2630673</v>
      </c>
      <c r="AV33">
        <v>2633595</v>
      </c>
    </row>
    <row r="34" spans="1:48" x14ac:dyDescent="0.25">
      <c r="A34" t="s">
        <v>120</v>
      </c>
      <c r="B34" t="s">
        <v>121</v>
      </c>
      <c r="C34">
        <v>1050275</v>
      </c>
      <c r="D34">
        <v>1055876</v>
      </c>
      <c r="E34">
        <v>1057820</v>
      </c>
      <c r="F34">
        <v>1052139</v>
      </c>
      <c r="G34">
        <v>1053380</v>
      </c>
      <c r="H34">
        <v>1063302</v>
      </c>
      <c r="I34">
        <v>1067403</v>
      </c>
      <c r="J34">
        <v>1064996</v>
      </c>
      <c r="K34">
        <v>1063838</v>
      </c>
      <c r="L34">
        <v>1062737</v>
      </c>
      <c r="M34">
        <v>1061146</v>
      </c>
      <c r="N34">
        <v>1057168</v>
      </c>
      <c r="O34">
        <v>1064193</v>
      </c>
      <c r="P34">
        <v>1067861</v>
      </c>
      <c r="Q34">
        <v>1069889</v>
      </c>
      <c r="R34">
        <v>1065105</v>
      </c>
      <c r="S34">
        <v>1063534</v>
      </c>
      <c r="T34">
        <v>1072406</v>
      </c>
      <c r="U34">
        <v>1083457</v>
      </c>
      <c r="V34">
        <v>1076594</v>
      </c>
      <c r="W34">
        <v>1076274</v>
      </c>
      <c r="X34">
        <v>1070562</v>
      </c>
      <c r="Y34">
        <v>1070786</v>
      </c>
      <c r="Z34">
        <v>1066255</v>
      </c>
      <c r="AA34">
        <v>1061641</v>
      </c>
      <c r="AB34">
        <v>1072411</v>
      </c>
      <c r="AC34">
        <v>1072857</v>
      </c>
      <c r="AD34">
        <v>1068765</v>
      </c>
      <c r="AE34">
        <v>1072857</v>
      </c>
      <c r="AF34">
        <v>1083769</v>
      </c>
      <c r="AG34">
        <v>1091572</v>
      </c>
      <c r="AH34">
        <v>1081202</v>
      </c>
      <c r="AI34">
        <v>1083709</v>
      </c>
      <c r="AJ34">
        <v>1086645</v>
      </c>
      <c r="AK34">
        <v>1090373</v>
      </c>
      <c r="AL34">
        <v>1090272</v>
      </c>
      <c r="AM34">
        <v>1093921</v>
      </c>
      <c r="AN34">
        <v>1096998</v>
      </c>
      <c r="AO34">
        <v>1094177</v>
      </c>
      <c r="AP34">
        <v>1080308</v>
      </c>
      <c r="AQ34">
        <v>1082239</v>
      </c>
      <c r="AR34">
        <v>1083556</v>
      </c>
      <c r="AS34">
        <v>1095593</v>
      </c>
      <c r="AT34">
        <v>1096727</v>
      </c>
      <c r="AU34">
        <v>1100638</v>
      </c>
      <c r="AV34">
        <v>1102117</v>
      </c>
    </row>
    <row r="35" spans="1:48" x14ac:dyDescent="0.25">
      <c r="A35" t="s">
        <v>122</v>
      </c>
      <c r="B35" t="s">
        <v>123</v>
      </c>
      <c r="C35">
        <v>138227</v>
      </c>
      <c r="D35">
        <v>140086</v>
      </c>
      <c r="E35">
        <v>141031</v>
      </c>
      <c r="F35">
        <v>140135</v>
      </c>
      <c r="G35">
        <v>140560</v>
      </c>
      <c r="H35">
        <v>141619</v>
      </c>
      <c r="I35">
        <v>138975</v>
      </c>
      <c r="J35">
        <v>137102</v>
      </c>
      <c r="K35">
        <v>139130</v>
      </c>
      <c r="L35">
        <v>140877</v>
      </c>
      <c r="M35">
        <v>140356</v>
      </c>
      <c r="N35">
        <v>136912</v>
      </c>
      <c r="O35">
        <v>138203</v>
      </c>
      <c r="P35">
        <v>141348</v>
      </c>
      <c r="Q35">
        <v>142060</v>
      </c>
      <c r="R35">
        <v>141808</v>
      </c>
      <c r="S35">
        <v>141302</v>
      </c>
      <c r="T35">
        <v>143034</v>
      </c>
      <c r="U35">
        <v>141368</v>
      </c>
      <c r="V35">
        <v>137907</v>
      </c>
      <c r="W35">
        <v>141131</v>
      </c>
      <c r="X35">
        <v>141283</v>
      </c>
      <c r="Y35">
        <v>140454</v>
      </c>
      <c r="Z35">
        <v>137256</v>
      </c>
      <c r="AA35">
        <v>138992</v>
      </c>
      <c r="AB35">
        <v>141684</v>
      </c>
      <c r="AC35">
        <v>141225</v>
      </c>
      <c r="AD35">
        <v>141229</v>
      </c>
      <c r="AE35">
        <v>141726</v>
      </c>
      <c r="AF35">
        <v>142012</v>
      </c>
      <c r="AG35">
        <v>140552</v>
      </c>
      <c r="AH35">
        <v>137692</v>
      </c>
      <c r="AI35">
        <v>140167</v>
      </c>
      <c r="AJ35">
        <v>142915</v>
      </c>
      <c r="AK35">
        <v>142702</v>
      </c>
      <c r="AL35">
        <v>140149</v>
      </c>
      <c r="AM35">
        <v>141753</v>
      </c>
      <c r="AN35">
        <v>142486</v>
      </c>
      <c r="AO35">
        <v>142121</v>
      </c>
      <c r="AP35">
        <v>140784</v>
      </c>
      <c r="AQ35">
        <v>140750</v>
      </c>
      <c r="AR35">
        <v>141735</v>
      </c>
      <c r="AS35">
        <v>140109</v>
      </c>
      <c r="AT35">
        <v>137136</v>
      </c>
      <c r="AU35">
        <v>140511</v>
      </c>
      <c r="AV35">
        <v>143504</v>
      </c>
    </row>
    <row r="36" spans="1:48" x14ac:dyDescent="0.25">
      <c r="A36" t="s">
        <v>124</v>
      </c>
      <c r="B36" t="s">
        <v>125</v>
      </c>
      <c r="C36">
        <v>141929</v>
      </c>
      <c r="D36">
        <v>143265</v>
      </c>
      <c r="E36">
        <v>144046</v>
      </c>
      <c r="F36">
        <v>144227</v>
      </c>
      <c r="G36">
        <v>144821</v>
      </c>
      <c r="H36">
        <v>147261</v>
      </c>
      <c r="I36">
        <v>146202</v>
      </c>
      <c r="J36">
        <v>144906</v>
      </c>
      <c r="K36">
        <v>143149</v>
      </c>
      <c r="L36">
        <v>143723</v>
      </c>
      <c r="M36">
        <v>142257</v>
      </c>
      <c r="N36">
        <v>140410</v>
      </c>
      <c r="O36">
        <v>139860</v>
      </c>
      <c r="P36">
        <v>142118</v>
      </c>
      <c r="Q36">
        <v>143176</v>
      </c>
      <c r="R36">
        <v>143432</v>
      </c>
      <c r="S36">
        <v>144252</v>
      </c>
      <c r="T36">
        <v>147166</v>
      </c>
      <c r="U36">
        <v>145820</v>
      </c>
      <c r="V36">
        <v>143924</v>
      </c>
      <c r="W36">
        <v>143088</v>
      </c>
      <c r="X36">
        <v>142755</v>
      </c>
      <c r="Y36">
        <v>140910</v>
      </c>
      <c r="Z36">
        <v>138581</v>
      </c>
      <c r="AA36">
        <v>138970</v>
      </c>
      <c r="AB36">
        <v>141667</v>
      </c>
      <c r="AC36">
        <v>141908</v>
      </c>
      <c r="AD36">
        <v>141955</v>
      </c>
      <c r="AE36">
        <v>143167</v>
      </c>
      <c r="AF36">
        <v>145365</v>
      </c>
      <c r="AG36">
        <v>144910</v>
      </c>
      <c r="AH36">
        <v>142811</v>
      </c>
      <c r="AI36">
        <v>142495</v>
      </c>
      <c r="AJ36">
        <v>144629</v>
      </c>
      <c r="AK36">
        <v>142585</v>
      </c>
      <c r="AL36">
        <v>140952</v>
      </c>
      <c r="AM36">
        <v>142281</v>
      </c>
      <c r="AN36">
        <v>143784</v>
      </c>
      <c r="AO36">
        <v>143559</v>
      </c>
      <c r="AP36">
        <v>142135</v>
      </c>
      <c r="AQ36">
        <v>143067</v>
      </c>
      <c r="AR36">
        <v>145080</v>
      </c>
      <c r="AS36">
        <v>145356</v>
      </c>
      <c r="AT36">
        <v>143726</v>
      </c>
      <c r="AU36">
        <v>143329</v>
      </c>
      <c r="AV36">
        <v>144268</v>
      </c>
    </row>
    <row r="37" spans="1:48" x14ac:dyDescent="0.25">
      <c r="A37" t="s">
        <v>126</v>
      </c>
      <c r="B37" t="s">
        <v>127</v>
      </c>
      <c r="C37">
        <v>212978</v>
      </c>
      <c r="D37">
        <v>214769</v>
      </c>
      <c r="E37">
        <v>217443</v>
      </c>
      <c r="F37">
        <v>216478</v>
      </c>
      <c r="G37">
        <v>216207</v>
      </c>
      <c r="H37">
        <v>217394</v>
      </c>
      <c r="I37">
        <v>217354</v>
      </c>
      <c r="J37">
        <v>215988</v>
      </c>
      <c r="K37">
        <v>215140</v>
      </c>
      <c r="L37">
        <v>215150</v>
      </c>
      <c r="M37">
        <v>214882</v>
      </c>
      <c r="N37">
        <v>211260</v>
      </c>
      <c r="O37">
        <v>211541</v>
      </c>
      <c r="P37">
        <v>212939</v>
      </c>
      <c r="Q37">
        <v>214795</v>
      </c>
      <c r="R37">
        <v>217453</v>
      </c>
      <c r="S37">
        <v>216773</v>
      </c>
      <c r="T37">
        <v>217932</v>
      </c>
      <c r="U37">
        <v>217706</v>
      </c>
      <c r="V37">
        <v>216085</v>
      </c>
      <c r="W37">
        <v>217163</v>
      </c>
      <c r="X37">
        <v>216447</v>
      </c>
      <c r="Y37">
        <v>215954</v>
      </c>
      <c r="Z37">
        <v>210642</v>
      </c>
      <c r="AA37">
        <v>209841</v>
      </c>
      <c r="AB37">
        <v>215308</v>
      </c>
      <c r="AC37">
        <v>215610</v>
      </c>
      <c r="AD37">
        <v>216471</v>
      </c>
      <c r="AE37">
        <v>218083</v>
      </c>
      <c r="AF37">
        <v>219871</v>
      </c>
      <c r="AG37">
        <v>218007</v>
      </c>
      <c r="AH37">
        <v>216261</v>
      </c>
      <c r="AI37">
        <v>216786</v>
      </c>
      <c r="AJ37">
        <v>218635</v>
      </c>
      <c r="AK37">
        <v>218589</v>
      </c>
      <c r="AL37">
        <v>216910</v>
      </c>
      <c r="AM37">
        <v>217864</v>
      </c>
      <c r="AN37">
        <v>219886</v>
      </c>
      <c r="AO37">
        <v>220387</v>
      </c>
      <c r="AP37">
        <v>217726</v>
      </c>
      <c r="AQ37">
        <v>218157</v>
      </c>
      <c r="AR37">
        <v>219091</v>
      </c>
      <c r="AS37">
        <v>219001</v>
      </c>
      <c r="AT37">
        <v>217835</v>
      </c>
      <c r="AU37">
        <v>217769</v>
      </c>
      <c r="AV37">
        <v>218479</v>
      </c>
    </row>
    <row r="38" spans="1:48" x14ac:dyDescent="0.25">
      <c r="A38" t="s">
        <v>128</v>
      </c>
      <c r="B38" t="s">
        <v>129</v>
      </c>
      <c r="C38">
        <v>256202</v>
      </c>
      <c r="D38">
        <v>258552</v>
      </c>
      <c r="E38">
        <v>259199</v>
      </c>
      <c r="F38">
        <v>258312</v>
      </c>
      <c r="G38">
        <v>259170</v>
      </c>
      <c r="H38">
        <v>259660</v>
      </c>
      <c r="I38">
        <v>260360</v>
      </c>
      <c r="J38">
        <v>261287</v>
      </c>
      <c r="K38">
        <v>263032</v>
      </c>
      <c r="L38">
        <v>260977</v>
      </c>
      <c r="M38">
        <v>258251</v>
      </c>
      <c r="N38">
        <v>257949</v>
      </c>
      <c r="O38">
        <v>257975</v>
      </c>
      <c r="P38">
        <v>259650</v>
      </c>
      <c r="Q38">
        <v>260487</v>
      </c>
      <c r="R38">
        <v>260124</v>
      </c>
      <c r="S38">
        <v>260478</v>
      </c>
      <c r="T38">
        <v>260919</v>
      </c>
      <c r="U38">
        <v>261866</v>
      </c>
      <c r="V38">
        <v>262765</v>
      </c>
      <c r="W38">
        <v>265337</v>
      </c>
      <c r="X38">
        <v>258444</v>
      </c>
      <c r="Y38">
        <v>258412</v>
      </c>
      <c r="Z38">
        <v>258562</v>
      </c>
      <c r="AA38">
        <v>258178</v>
      </c>
      <c r="AB38">
        <v>261077</v>
      </c>
      <c r="AC38">
        <v>260419</v>
      </c>
      <c r="AD38">
        <v>260614</v>
      </c>
      <c r="AE38">
        <v>262172</v>
      </c>
      <c r="AF38">
        <v>262810</v>
      </c>
      <c r="AG38">
        <v>264051</v>
      </c>
      <c r="AH38">
        <v>263908</v>
      </c>
      <c r="AI38">
        <v>265969</v>
      </c>
      <c r="AJ38">
        <v>265201</v>
      </c>
      <c r="AK38">
        <v>261752</v>
      </c>
      <c r="AL38">
        <v>262033</v>
      </c>
      <c r="AM38">
        <v>261963</v>
      </c>
      <c r="AN38">
        <v>261629</v>
      </c>
      <c r="AO38">
        <v>261323</v>
      </c>
      <c r="AP38">
        <v>259472</v>
      </c>
      <c r="AQ38">
        <v>261073</v>
      </c>
      <c r="AR38">
        <v>261151</v>
      </c>
      <c r="AS38">
        <v>263326</v>
      </c>
      <c r="AT38">
        <v>263389</v>
      </c>
      <c r="AU38">
        <v>266244</v>
      </c>
      <c r="AV38">
        <v>263952</v>
      </c>
    </row>
    <row r="39" spans="1:48" x14ac:dyDescent="0.25">
      <c r="A39" t="s">
        <v>130</v>
      </c>
      <c r="B39" t="s">
        <v>131</v>
      </c>
      <c r="C39">
        <v>1315</v>
      </c>
      <c r="D39">
        <v>1320</v>
      </c>
      <c r="E39">
        <v>1340</v>
      </c>
      <c r="F39">
        <v>1310</v>
      </c>
      <c r="G39">
        <v>1320</v>
      </c>
      <c r="H39">
        <v>1387</v>
      </c>
      <c r="I39">
        <v>1353</v>
      </c>
      <c r="J39">
        <v>1335</v>
      </c>
      <c r="K39">
        <v>1388</v>
      </c>
      <c r="L39">
        <v>1359</v>
      </c>
      <c r="M39">
        <v>1300</v>
      </c>
      <c r="N39">
        <v>1289</v>
      </c>
      <c r="O39">
        <v>1283</v>
      </c>
      <c r="P39">
        <v>1286</v>
      </c>
      <c r="Q39">
        <v>1289</v>
      </c>
      <c r="R39">
        <v>1260</v>
      </c>
      <c r="S39">
        <v>1296</v>
      </c>
      <c r="T39">
        <v>1319</v>
      </c>
      <c r="U39">
        <v>1311</v>
      </c>
      <c r="V39">
        <v>1312</v>
      </c>
      <c r="W39">
        <v>1335</v>
      </c>
      <c r="X39">
        <v>1314</v>
      </c>
      <c r="Y39">
        <v>1252</v>
      </c>
      <c r="Z39">
        <v>1247</v>
      </c>
      <c r="AA39">
        <v>1235</v>
      </c>
      <c r="AB39">
        <v>1259</v>
      </c>
      <c r="AC39">
        <v>1264</v>
      </c>
      <c r="AD39">
        <v>1238</v>
      </c>
      <c r="AE39">
        <v>1295</v>
      </c>
      <c r="AF39">
        <v>1339</v>
      </c>
      <c r="AG39">
        <v>1286</v>
      </c>
      <c r="AH39">
        <v>1284</v>
      </c>
      <c r="AI39">
        <v>1320</v>
      </c>
      <c r="AJ39">
        <v>1305</v>
      </c>
      <c r="AK39">
        <v>1265</v>
      </c>
      <c r="AL39">
        <v>1243</v>
      </c>
      <c r="AM39">
        <v>1268</v>
      </c>
      <c r="AN39">
        <v>1281</v>
      </c>
      <c r="AO39">
        <v>1273</v>
      </c>
      <c r="AP39">
        <v>1239</v>
      </c>
      <c r="AQ39">
        <v>1288</v>
      </c>
      <c r="AR39">
        <v>1333</v>
      </c>
      <c r="AS39">
        <v>1347</v>
      </c>
      <c r="AT39">
        <v>1339</v>
      </c>
      <c r="AU39">
        <v>1409</v>
      </c>
      <c r="AV39">
        <v>1366</v>
      </c>
    </row>
    <row r="40" spans="1:48" x14ac:dyDescent="0.25">
      <c r="A40" t="s">
        <v>132</v>
      </c>
      <c r="B40" t="s">
        <v>133</v>
      </c>
      <c r="C40">
        <v>17658</v>
      </c>
      <c r="D40">
        <v>17650</v>
      </c>
      <c r="E40">
        <v>17772</v>
      </c>
      <c r="F40">
        <v>17560</v>
      </c>
      <c r="G40">
        <v>17528</v>
      </c>
      <c r="H40">
        <v>18139</v>
      </c>
      <c r="I40">
        <v>18334</v>
      </c>
      <c r="J40">
        <v>18322</v>
      </c>
      <c r="K40">
        <v>18162</v>
      </c>
      <c r="L40">
        <v>18225</v>
      </c>
      <c r="M40">
        <v>17970</v>
      </c>
      <c r="N40">
        <v>17546</v>
      </c>
      <c r="O40">
        <v>17502</v>
      </c>
      <c r="P40">
        <v>17620</v>
      </c>
      <c r="Q40">
        <v>17671</v>
      </c>
      <c r="R40">
        <v>17719</v>
      </c>
      <c r="S40">
        <v>17822</v>
      </c>
      <c r="T40">
        <v>18325</v>
      </c>
      <c r="U40">
        <v>18120</v>
      </c>
      <c r="V40">
        <v>18122</v>
      </c>
      <c r="W40">
        <v>18267</v>
      </c>
      <c r="X40">
        <v>18123</v>
      </c>
      <c r="Y40">
        <v>17490</v>
      </c>
      <c r="Z40">
        <v>17095</v>
      </c>
      <c r="AA40">
        <v>16930</v>
      </c>
      <c r="AB40">
        <v>17215</v>
      </c>
      <c r="AC40">
        <v>17313</v>
      </c>
      <c r="AD40">
        <v>17234</v>
      </c>
      <c r="AE40">
        <v>17366</v>
      </c>
      <c r="AF40">
        <v>17902</v>
      </c>
      <c r="AG40">
        <v>17749</v>
      </c>
      <c r="AH40">
        <v>17716</v>
      </c>
      <c r="AI40">
        <v>17438</v>
      </c>
      <c r="AJ40">
        <v>17701</v>
      </c>
      <c r="AK40">
        <v>17265</v>
      </c>
      <c r="AL40">
        <v>17098</v>
      </c>
      <c r="AM40">
        <v>17352</v>
      </c>
      <c r="AN40">
        <v>17349</v>
      </c>
      <c r="AO40">
        <v>17365</v>
      </c>
      <c r="AP40">
        <v>17104</v>
      </c>
      <c r="AQ40">
        <v>17177</v>
      </c>
      <c r="AR40">
        <v>17676</v>
      </c>
      <c r="AS40">
        <v>17855</v>
      </c>
      <c r="AT40">
        <v>17716</v>
      </c>
      <c r="AU40">
        <v>17715</v>
      </c>
      <c r="AV40">
        <v>17603</v>
      </c>
    </row>
    <row r="41" spans="1:48" x14ac:dyDescent="0.25">
      <c r="A41" t="s">
        <v>134</v>
      </c>
      <c r="B41" t="s">
        <v>135</v>
      </c>
      <c r="C41">
        <v>21490</v>
      </c>
      <c r="D41">
        <v>21797</v>
      </c>
      <c r="E41">
        <v>21857</v>
      </c>
      <c r="F41">
        <v>21394</v>
      </c>
      <c r="G41">
        <v>21457</v>
      </c>
      <c r="H41">
        <v>21758</v>
      </c>
      <c r="I41">
        <v>21879</v>
      </c>
      <c r="J41">
        <v>21694</v>
      </c>
      <c r="K41">
        <v>21661</v>
      </c>
      <c r="L41">
        <v>21523</v>
      </c>
      <c r="M41">
        <v>21364</v>
      </c>
      <c r="N41">
        <v>21104</v>
      </c>
      <c r="O41">
        <v>21185</v>
      </c>
      <c r="P41">
        <v>21457</v>
      </c>
      <c r="Q41">
        <v>21433</v>
      </c>
      <c r="R41">
        <v>21321</v>
      </c>
      <c r="S41">
        <v>21175</v>
      </c>
      <c r="T41">
        <v>21608</v>
      </c>
      <c r="U41">
        <v>21781</v>
      </c>
      <c r="V41">
        <v>21617</v>
      </c>
      <c r="W41">
        <v>21596</v>
      </c>
      <c r="X41">
        <v>21447</v>
      </c>
      <c r="Y41">
        <v>21280</v>
      </c>
      <c r="Z41">
        <v>21114</v>
      </c>
      <c r="AA41">
        <v>20912</v>
      </c>
      <c r="AB41">
        <v>21371</v>
      </c>
      <c r="AC41">
        <v>21256</v>
      </c>
      <c r="AD41">
        <v>21192</v>
      </c>
      <c r="AE41">
        <v>21092</v>
      </c>
      <c r="AF41">
        <v>21529</v>
      </c>
      <c r="AG41">
        <v>21572</v>
      </c>
      <c r="AH41">
        <v>21225</v>
      </c>
      <c r="AI41">
        <v>21475</v>
      </c>
      <c r="AJ41">
        <v>21567</v>
      </c>
      <c r="AK41">
        <v>21497</v>
      </c>
      <c r="AL41">
        <v>21378</v>
      </c>
      <c r="AM41">
        <v>21498</v>
      </c>
      <c r="AN41">
        <v>21760</v>
      </c>
      <c r="AO41">
        <v>21635</v>
      </c>
      <c r="AP41">
        <v>21170</v>
      </c>
      <c r="AQ41">
        <v>21216</v>
      </c>
      <c r="AR41">
        <v>21485</v>
      </c>
      <c r="AS41">
        <v>22097</v>
      </c>
      <c r="AT41">
        <v>21704</v>
      </c>
      <c r="AU41">
        <v>21756</v>
      </c>
      <c r="AV41">
        <v>21676</v>
      </c>
    </row>
    <row r="42" spans="1:48" x14ac:dyDescent="0.25">
      <c r="A42" t="s">
        <v>137</v>
      </c>
      <c r="B42" t="s">
        <v>138</v>
      </c>
      <c r="C42">
        <v>314476</v>
      </c>
      <c r="D42">
        <v>317117</v>
      </c>
      <c r="E42">
        <v>319114</v>
      </c>
      <c r="F42">
        <v>315167</v>
      </c>
      <c r="G42">
        <v>319221</v>
      </c>
      <c r="H42">
        <v>316278</v>
      </c>
      <c r="I42">
        <v>318763</v>
      </c>
      <c r="J42">
        <v>319704</v>
      </c>
      <c r="K42">
        <v>321436</v>
      </c>
      <c r="L42">
        <v>321666</v>
      </c>
      <c r="M42">
        <v>319474</v>
      </c>
      <c r="N42">
        <v>319688</v>
      </c>
      <c r="O42">
        <v>319861</v>
      </c>
      <c r="P42">
        <v>321911</v>
      </c>
      <c r="Q42">
        <v>322523</v>
      </c>
      <c r="R42">
        <v>322223</v>
      </c>
      <c r="S42">
        <v>326894</v>
      </c>
      <c r="T42">
        <v>322351</v>
      </c>
      <c r="U42">
        <v>324589</v>
      </c>
      <c r="V42">
        <v>326799</v>
      </c>
      <c r="W42">
        <v>327344</v>
      </c>
      <c r="X42">
        <v>323656</v>
      </c>
      <c r="Y42">
        <v>323065</v>
      </c>
      <c r="Z42">
        <v>322562</v>
      </c>
      <c r="AA42">
        <v>321576</v>
      </c>
      <c r="AB42">
        <v>325766</v>
      </c>
      <c r="AC42">
        <v>324999</v>
      </c>
      <c r="AD42">
        <v>323478</v>
      </c>
      <c r="AE42">
        <v>327683</v>
      </c>
      <c r="AF42">
        <v>326253</v>
      </c>
      <c r="AG42">
        <v>327088</v>
      </c>
      <c r="AH42">
        <v>327846</v>
      </c>
      <c r="AI42">
        <v>329347</v>
      </c>
      <c r="AJ42">
        <v>329029</v>
      </c>
      <c r="AK42">
        <v>326746</v>
      </c>
      <c r="AL42">
        <v>326831</v>
      </c>
      <c r="AM42">
        <v>328377</v>
      </c>
      <c r="AN42">
        <v>328974</v>
      </c>
      <c r="AO42">
        <v>327246</v>
      </c>
      <c r="AP42">
        <v>321991</v>
      </c>
      <c r="AQ42">
        <v>325437</v>
      </c>
      <c r="AR42">
        <v>320549</v>
      </c>
      <c r="AS42">
        <v>321794</v>
      </c>
      <c r="AT42">
        <v>324263</v>
      </c>
      <c r="AU42">
        <v>327190</v>
      </c>
      <c r="AV42">
        <v>327452</v>
      </c>
    </row>
    <row r="43" spans="1:48" x14ac:dyDescent="0.25">
      <c r="A43" t="s">
        <v>139</v>
      </c>
      <c r="B43" t="s">
        <v>140</v>
      </c>
      <c r="C43">
        <v>10705</v>
      </c>
      <c r="D43">
        <v>10272</v>
      </c>
      <c r="E43">
        <v>10337</v>
      </c>
      <c r="F43">
        <v>10320</v>
      </c>
      <c r="G43">
        <v>10342</v>
      </c>
      <c r="H43">
        <v>10395</v>
      </c>
      <c r="I43">
        <v>10168</v>
      </c>
      <c r="J43">
        <v>10145</v>
      </c>
      <c r="K43">
        <v>10728</v>
      </c>
      <c r="L43">
        <v>11096</v>
      </c>
      <c r="M43">
        <v>10021</v>
      </c>
      <c r="N43">
        <v>9897</v>
      </c>
      <c r="O43">
        <v>9892</v>
      </c>
      <c r="P43">
        <v>9839</v>
      </c>
      <c r="Q43">
        <v>9828</v>
      </c>
      <c r="R43">
        <v>9945</v>
      </c>
      <c r="S43">
        <v>9997</v>
      </c>
      <c r="T43">
        <v>9958</v>
      </c>
      <c r="U43">
        <v>9974</v>
      </c>
      <c r="V43">
        <v>9933</v>
      </c>
      <c r="W43">
        <v>10128</v>
      </c>
      <c r="X43">
        <v>10863</v>
      </c>
      <c r="Y43">
        <v>10496</v>
      </c>
      <c r="Z43">
        <v>9727</v>
      </c>
      <c r="AA43">
        <v>9886</v>
      </c>
      <c r="AB43">
        <v>9904</v>
      </c>
      <c r="AC43">
        <v>9614</v>
      </c>
      <c r="AD43">
        <v>9657</v>
      </c>
      <c r="AE43">
        <v>9814</v>
      </c>
      <c r="AF43">
        <v>9776</v>
      </c>
      <c r="AG43">
        <v>9774</v>
      </c>
      <c r="AH43">
        <v>9814</v>
      </c>
      <c r="AI43">
        <v>9913</v>
      </c>
      <c r="AJ43">
        <v>10606</v>
      </c>
      <c r="AK43">
        <v>10244</v>
      </c>
      <c r="AL43">
        <v>9790</v>
      </c>
      <c r="AM43">
        <v>10069</v>
      </c>
      <c r="AN43">
        <v>9973</v>
      </c>
      <c r="AO43">
        <v>9809</v>
      </c>
      <c r="AP43">
        <v>9736</v>
      </c>
      <c r="AQ43">
        <v>9863</v>
      </c>
      <c r="AR43">
        <v>9782</v>
      </c>
      <c r="AS43">
        <v>9793</v>
      </c>
      <c r="AT43">
        <v>9827</v>
      </c>
      <c r="AU43">
        <v>10000</v>
      </c>
      <c r="AV43">
        <v>10567</v>
      </c>
    </row>
    <row r="44" spans="1:48" x14ac:dyDescent="0.25">
      <c r="A44" t="s">
        <v>143</v>
      </c>
      <c r="B44" t="s">
        <v>144</v>
      </c>
      <c r="C44">
        <v>4818</v>
      </c>
      <c r="D44">
        <v>4896</v>
      </c>
      <c r="E44">
        <v>5008</v>
      </c>
      <c r="F44">
        <v>4879</v>
      </c>
      <c r="G44">
        <v>4991</v>
      </c>
      <c r="H44">
        <v>5196</v>
      </c>
      <c r="I44">
        <v>5112</v>
      </c>
      <c r="J44">
        <v>5280</v>
      </c>
      <c r="K44">
        <v>5145</v>
      </c>
      <c r="L44">
        <v>5017</v>
      </c>
      <c r="M44">
        <v>4841</v>
      </c>
      <c r="N44">
        <v>4766</v>
      </c>
      <c r="O44">
        <v>4717</v>
      </c>
      <c r="P44">
        <v>4813</v>
      </c>
      <c r="Q44">
        <v>4740</v>
      </c>
      <c r="R44">
        <v>4672</v>
      </c>
      <c r="S44">
        <v>4869</v>
      </c>
      <c r="T44">
        <v>5092</v>
      </c>
      <c r="U44">
        <v>4986</v>
      </c>
      <c r="V44">
        <v>5121</v>
      </c>
      <c r="W44">
        <v>4890</v>
      </c>
      <c r="X44">
        <v>4752</v>
      </c>
      <c r="Y44">
        <v>4599</v>
      </c>
      <c r="Z44">
        <v>4514</v>
      </c>
      <c r="AA44">
        <v>4458</v>
      </c>
      <c r="AB44">
        <v>4550</v>
      </c>
      <c r="AC44">
        <v>4524</v>
      </c>
      <c r="AD44">
        <v>4567</v>
      </c>
      <c r="AE44">
        <v>4702</v>
      </c>
      <c r="AF44">
        <v>4936</v>
      </c>
      <c r="AG44">
        <v>4916</v>
      </c>
      <c r="AH44">
        <v>4996</v>
      </c>
      <c r="AI44">
        <v>4847</v>
      </c>
      <c r="AJ44">
        <v>4774</v>
      </c>
      <c r="AK44">
        <v>4662</v>
      </c>
      <c r="AL44">
        <v>4549</v>
      </c>
      <c r="AM44">
        <v>4589</v>
      </c>
      <c r="AN44">
        <v>4653</v>
      </c>
      <c r="AO44">
        <v>4660</v>
      </c>
      <c r="AP44">
        <v>4522</v>
      </c>
      <c r="AQ44">
        <v>4652</v>
      </c>
      <c r="AR44">
        <v>4811</v>
      </c>
      <c r="AS44">
        <v>4797</v>
      </c>
      <c r="AT44">
        <v>4946</v>
      </c>
      <c r="AU44">
        <v>4772</v>
      </c>
      <c r="AV44">
        <v>4725</v>
      </c>
    </row>
    <row r="45" spans="1:48" x14ac:dyDescent="0.25">
      <c r="A45" t="s">
        <v>145</v>
      </c>
      <c r="B45" t="s">
        <v>146</v>
      </c>
      <c r="C45">
        <v>48586</v>
      </c>
      <c r="D45">
        <v>48694</v>
      </c>
      <c r="E45">
        <v>48602</v>
      </c>
      <c r="F45">
        <v>47719</v>
      </c>
      <c r="G45">
        <v>47309</v>
      </c>
      <c r="H45">
        <v>48152</v>
      </c>
      <c r="I45">
        <v>48063</v>
      </c>
      <c r="J45">
        <v>48726</v>
      </c>
      <c r="K45">
        <v>48336</v>
      </c>
      <c r="L45">
        <v>48097</v>
      </c>
      <c r="M45">
        <v>47799</v>
      </c>
      <c r="N45">
        <v>48102</v>
      </c>
      <c r="O45">
        <v>48465</v>
      </c>
      <c r="P45">
        <v>48848</v>
      </c>
      <c r="Q45">
        <v>48557</v>
      </c>
      <c r="R45">
        <v>47982</v>
      </c>
      <c r="S45">
        <v>47573</v>
      </c>
      <c r="T45">
        <v>48642</v>
      </c>
      <c r="U45">
        <v>48247</v>
      </c>
      <c r="V45">
        <v>49062</v>
      </c>
      <c r="W45">
        <v>48709</v>
      </c>
      <c r="X45">
        <v>48313</v>
      </c>
      <c r="Y45">
        <v>48018</v>
      </c>
      <c r="Z45">
        <v>48448</v>
      </c>
      <c r="AA45">
        <v>48767</v>
      </c>
      <c r="AB45">
        <v>49026</v>
      </c>
      <c r="AC45">
        <v>48914</v>
      </c>
      <c r="AD45">
        <v>48300</v>
      </c>
      <c r="AE45">
        <v>48219</v>
      </c>
      <c r="AF45">
        <v>48885</v>
      </c>
      <c r="AG45">
        <v>48685</v>
      </c>
      <c r="AH45">
        <v>49149</v>
      </c>
      <c r="AI45">
        <v>49027</v>
      </c>
      <c r="AJ45">
        <v>49157</v>
      </c>
      <c r="AK45">
        <v>49055</v>
      </c>
      <c r="AL45">
        <v>49257</v>
      </c>
      <c r="AM45">
        <v>49969</v>
      </c>
      <c r="AN45">
        <v>49779</v>
      </c>
      <c r="AO45">
        <v>49259</v>
      </c>
      <c r="AP45">
        <v>48123</v>
      </c>
      <c r="AQ45">
        <v>47800</v>
      </c>
      <c r="AR45">
        <v>48487</v>
      </c>
      <c r="AS45">
        <v>48661</v>
      </c>
      <c r="AT45">
        <v>49264</v>
      </c>
      <c r="AU45">
        <v>48689</v>
      </c>
      <c r="AV45">
        <v>48083</v>
      </c>
    </row>
    <row r="46" spans="1:48" x14ac:dyDescent="0.25">
      <c r="A46" t="s">
        <v>148</v>
      </c>
      <c r="B46" t="s">
        <v>149</v>
      </c>
      <c r="C46">
        <v>39251</v>
      </c>
      <c r="D46">
        <v>39649</v>
      </c>
      <c r="E46">
        <v>40283</v>
      </c>
      <c r="F46">
        <v>39629</v>
      </c>
      <c r="G46">
        <v>39701</v>
      </c>
      <c r="H46">
        <v>40325</v>
      </c>
      <c r="I46">
        <v>39783</v>
      </c>
      <c r="J46">
        <v>39984</v>
      </c>
      <c r="K46">
        <v>39732</v>
      </c>
      <c r="L46">
        <v>39488</v>
      </c>
      <c r="M46">
        <v>38906</v>
      </c>
      <c r="N46">
        <v>38995</v>
      </c>
      <c r="O46">
        <v>39287</v>
      </c>
      <c r="P46">
        <v>39692</v>
      </c>
      <c r="Q46">
        <v>39823</v>
      </c>
      <c r="R46">
        <v>39487</v>
      </c>
      <c r="S46">
        <v>39625</v>
      </c>
      <c r="T46">
        <v>40115</v>
      </c>
      <c r="U46">
        <v>39767</v>
      </c>
      <c r="V46">
        <v>40123</v>
      </c>
      <c r="W46">
        <v>40060</v>
      </c>
      <c r="X46">
        <v>39603</v>
      </c>
      <c r="Y46">
        <v>38904</v>
      </c>
      <c r="Z46">
        <v>39046</v>
      </c>
      <c r="AA46">
        <v>39002</v>
      </c>
      <c r="AB46">
        <v>39565</v>
      </c>
      <c r="AC46">
        <v>39575</v>
      </c>
      <c r="AD46">
        <v>39556</v>
      </c>
      <c r="AE46">
        <v>39770</v>
      </c>
      <c r="AF46">
        <v>39518</v>
      </c>
      <c r="AG46">
        <v>40081</v>
      </c>
      <c r="AH46">
        <v>40302</v>
      </c>
      <c r="AI46">
        <v>39991</v>
      </c>
      <c r="AJ46">
        <v>40056</v>
      </c>
      <c r="AK46">
        <v>39634</v>
      </c>
      <c r="AL46">
        <v>39527</v>
      </c>
      <c r="AM46">
        <v>39847</v>
      </c>
      <c r="AN46">
        <v>39943</v>
      </c>
      <c r="AO46">
        <v>39852</v>
      </c>
      <c r="AP46">
        <v>39217</v>
      </c>
      <c r="AQ46">
        <v>39246</v>
      </c>
      <c r="AR46">
        <v>39351</v>
      </c>
      <c r="AS46">
        <v>39607</v>
      </c>
      <c r="AT46">
        <v>39780</v>
      </c>
      <c r="AU46">
        <v>39717</v>
      </c>
      <c r="AV46">
        <v>39515</v>
      </c>
    </row>
    <row r="47" spans="1:48" x14ac:dyDescent="0.25">
      <c r="A47" t="s">
        <v>150</v>
      </c>
      <c r="B47" t="s">
        <v>151</v>
      </c>
      <c r="C47">
        <v>205413</v>
      </c>
      <c r="D47">
        <v>206780</v>
      </c>
      <c r="E47">
        <v>207824</v>
      </c>
      <c r="F47">
        <v>206142</v>
      </c>
      <c r="G47">
        <v>206144</v>
      </c>
      <c r="H47">
        <v>208060</v>
      </c>
      <c r="I47">
        <v>207490</v>
      </c>
      <c r="J47">
        <v>207316</v>
      </c>
      <c r="K47">
        <v>208521</v>
      </c>
      <c r="L47">
        <v>208735</v>
      </c>
      <c r="M47">
        <v>208773</v>
      </c>
      <c r="N47">
        <v>207825</v>
      </c>
      <c r="O47">
        <v>207133</v>
      </c>
      <c r="P47">
        <v>207208</v>
      </c>
      <c r="Q47">
        <v>208238</v>
      </c>
      <c r="R47">
        <v>207528</v>
      </c>
      <c r="S47">
        <v>207784</v>
      </c>
      <c r="T47">
        <v>208919</v>
      </c>
      <c r="U47">
        <v>209246</v>
      </c>
      <c r="V47">
        <v>209445</v>
      </c>
      <c r="W47">
        <v>210411</v>
      </c>
      <c r="X47">
        <v>208461</v>
      </c>
      <c r="Y47">
        <v>208648</v>
      </c>
      <c r="Z47">
        <v>208251</v>
      </c>
      <c r="AA47">
        <v>207271</v>
      </c>
      <c r="AB47">
        <v>208952</v>
      </c>
      <c r="AC47">
        <v>208932</v>
      </c>
      <c r="AD47">
        <v>208872</v>
      </c>
      <c r="AE47">
        <v>208866</v>
      </c>
      <c r="AF47">
        <v>210583</v>
      </c>
      <c r="AG47">
        <v>211282</v>
      </c>
      <c r="AH47">
        <v>209992</v>
      </c>
      <c r="AI47">
        <v>210285</v>
      </c>
      <c r="AJ47">
        <v>210499</v>
      </c>
      <c r="AK47">
        <v>210504</v>
      </c>
      <c r="AL47">
        <v>210612</v>
      </c>
      <c r="AM47">
        <v>210304</v>
      </c>
      <c r="AN47">
        <v>210287</v>
      </c>
      <c r="AO47">
        <v>209283</v>
      </c>
      <c r="AP47">
        <v>206900</v>
      </c>
      <c r="AQ47">
        <v>206340</v>
      </c>
      <c r="AR47">
        <v>206376</v>
      </c>
      <c r="AS47">
        <v>207519</v>
      </c>
      <c r="AT47">
        <v>207046</v>
      </c>
      <c r="AU47">
        <v>208026</v>
      </c>
      <c r="AV47">
        <v>209172</v>
      </c>
    </row>
    <row r="48" spans="1:48" x14ac:dyDescent="0.25">
      <c r="A48" t="s">
        <v>152</v>
      </c>
      <c r="B48" t="s">
        <v>153</v>
      </c>
      <c r="C48">
        <v>203145</v>
      </c>
      <c r="D48">
        <v>204490</v>
      </c>
      <c r="E48">
        <v>203189</v>
      </c>
      <c r="F48">
        <v>207544</v>
      </c>
      <c r="G48">
        <v>206348</v>
      </c>
      <c r="H48">
        <v>205359</v>
      </c>
      <c r="I48">
        <v>204359</v>
      </c>
      <c r="J48">
        <v>203294</v>
      </c>
      <c r="K48">
        <v>202663</v>
      </c>
      <c r="L48">
        <v>199503</v>
      </c>
      <c r="M48">
        <v>199775</v>
      </c>
      <c r="N48">
        <v>201044</v>
      </c>
      <c r="O48">
        <v>202936</v>
      </c>
      <c r="P48">
        <v>205543</v>
      </c>
      <c r="Q48">
        <v>204143</v>
      </c>
      <c r="R48">
        <v>211336</v>
      </c>
      <c r="S48">
        <v>211766</v>
      </c>
      <c r="T48">
        <v>209295</v>
      </c>
      <c r="U48">
        <v>203576</v>
      </c>
      <c r="V48">
        <v>204846</v>
      </c>
      <c r="W48">
        <v>204403</v>
      </c>
      <c r="X48">
        <v>199192</v>
      </c>
      <c r="Y48">
        <v>200928</v>
      </c>
      <c r="Z48">
        <v>200029</v>
      </c>
      <c r="AA48">
        <v>201491</v>
      </c>
      <c r="AB48">
        <v>205692</v>
      </c>
      <c r="AC48">
        <v>202208</v>
      </c>
      <c r="AD48">
        <v>205665</v>
      </c>
      <c r="AE48">
        <v>208389</v>
      </c>
      <c r="AF48">
        <v>208410</v>
      </c>
      <c r="AG48">
        <v>202500</v>
      </c>
      <c r="AH48">
        <v>204433</v>
      </c>
      <c r="AI48">
        <v>204285</v>
      </c>
      <c r="AJ48">
        <v>201854</v>
      </c>
      <c r="AK48">
        <v>203862</v>
      </c>
      <c r="AL48">
        <v>206283</v>
      </c>
      <c r="AM48">
        <v>209488</v>
      </c>
      <c r="AN48">
        <v>210934</v>
      </c>
      <c r="AO48">
        <v>208841</v>
      </c>
      <c r="AP48">
        <v>208784</v>
      </c>
      <c r="AQ48">
        <v>208003</v>
      </c>
      <c r="AR48">
        <v>206701</v>
      </c>
      <c r="AS48">
        <v>202681</v>
      </c>
      <c r="AT48">
        <v>205808</v>
      </c>
      <c r="AU48">
        <v>204289</v>
      </c>
      <c r="AV48">
        <v>202778</v>
      </c>
    </row>
    <row r="49" spans="1:48" x14ac:dyDescent="0.25">
      <c r="A49" t="s">
        <v>154</v>
      </c>
      <c r="B49" t="s">
        <v>155</v>
      </c>
      <c r="C49">
        <v>71533</v>
      </c>
      <c r="D49">
        <v>72503</v>
      </c>
      <c r="E49">
        <v>73063</v>
      </c>
      <c r="F49">
        <v>72719</v>
      </c>
      <c r="G49">
        <v>72964</v>
      </c>
      <c r="H49">
        <v>74355</v>
      </c>
      <c r="I49">
        <v>74733</v>
      </c>
      <c r="J49">
        <v>74944</v>
      </c>
      <c r="K49">
        <v>73984</v>
      </c>
      <c r="L49">
        <v>73029</v>
      </c>
      <c r="M49">
        <v>72397</v>
      </c>
      <c r="N49">
        <v>71879</v>
      </c>
      <c r="O49">
        <v>72124</v>
      </c>
      <c r="P49">
        <v>72298</v>
      </c>
      <c r="Q49">
        <v>73309</v>
      </c>
      <c r="R49">
        <v>73456</v>
      </c>
      <c r="S49">
        <v>74113</v>
      </c>
      <c r="T49">
        <v>75457</v>
      </c>
      <c r="U49">
        <v>75285</v>
      </c>
      <c r="V49">
        <v>75817</v>
      </c>
      <c r="W49">
        <v>74689</v>
      </c>
      <c r="X49">
        <v>73598</v>
      </c>
      <c r="Y49">
        <v>73059</v>
      </c>
      <c r="Z49">
        <v>72790</v>
      </c>
      <c r="AA49">
        <v>72549</v>
      </c>
      <c r="AB49">
        <v>73689</v>
      </c>
      <c r="AC49">
        <v>74158</v>
      </c>
      <c r="AD49">
        <v>73791</v>
      </c>
      <c r="AE49">
        <v>74427</v>
      </c>
      <c r="AF49">
        <v>76113</v>
      </c>
      <c r="AG49">
        <v>75858</v>
      </c>
      <c r="AH49">
        <v>76081</v>
      </c>
      <c r="AI49">
        <v>74834</v>
      </c>
      <c r="AJ49">
        <v>74629</v>
      </c>
      <c r="AK49">
        <v>74294</v>
      </c>
      <c r="AL49">
        <v>74243</v>
      </c>
      <c r="AM49">
        <v>75545</v>
      </c>
      <c r="AN49">
        <v>75590</v>
      </c>
      <c r="AO49">
        <v>75693</v>
      </c>
      <c r="AP49">
        <v>74271</v>
      </c>
      <c r="AQ49">
        <v>74307</v>
      </c>
      <c r="AR49">
        <v>75312</v>
      </c>
      <c r="AS49">
        <v>75714</v>
      </c>
      <c r="AT49">
        <v>75625</v>
      </c>
      <c r="AU49">
        <v>74634</v>
      </c>
      <c r="AV49">
        <v>74312</v>
      </c>
    </row>
  </sheetData>
  <autoFilter ref="A2:AV49" xr:uid="{CE52C08F-F2D2-41DF-8E69-8FDF6ADAC310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5B419-D5F1-4D22-8DE4-184DDF1E87E6}">
  <dimension ref="A1:G49"/>
  <sheetViews>
    <sheetView workbookViewId="0">
      <selection activeCell="C3" sqref="C3:G49"/>
    </sheetView>
  </sheetViews>
  <sheetFormatPr defaultRowHeight="15" x14ac:dyDescent="0.25"/>
  <cols>
    <col min="1" max="1" width="17" bestFit="1" customWidth="1"/>
    <col min="2" max="2" width="55.7109375" customWidth="1"/>
  </cols>
  <sheetData>
    <row r="1" spans="1:7" x14ac:dyDescent="0.25">
      <c r="C1" s="1">
        <v>42917</v>
      </c>
      <c r="D1" s="1">
        <v>42948</v>
      </c>
      <c r="E1" s="1">
        <v>42979</v>
      </c>
      <c r="F1" s="1">
        <v>43009</v>
      </c>
      <c r="G1" s="1">
        <v>43040</v>
      </c>
    </row>
    <row r="2" spans="1:7" x14ac:dyDescent="0.25">
      <c r="A2" t="s">
        <v>0</v>
      </c>
      <c r="B2" t="s">
        <v>1</v>
      </c>
      <c r="C2" s="1">
        <v>43617</v>
      </c>
      <c r="D2" s="1">
        <v>43647</v>
      </c>
      <c r="E2" s="1">
        <v>43678</v>
      </c>
      <c r="F2" s="1">
        <v>43709</v>
      </c>
      <c r="G2" s="1">
        <v>43739</v>
      </c>
    </row>
    <row r="3" spans="1:7" x14ac:dyDescent="0.25">
      <c r="A3" t="s">
        <v>48</v>
      </c>
      <c r="B3" t="s">
        <v>49</v>
      </c>
      <c r="C3">
        <f>SUM('CA LMAs labor force'!U3:AR3)</f>
        <v>13293</v>
      </c>
      <c r="D3" s="56">
        <f>SUM('CA LMAs labor force'!V3:AS3)</f>
        <v>13293</v>
      </c>
      <c r="E3" s="56">
        <f>SUM('CA LMAs labor force'!W3:AT3)</f>
        <v>13296</v>
      </c>
      <c r="F3" s="56">
        <f>SUM('CA LMAs labor force'!X3:AU3)</f>
        <v>13289</v>
      </c>
      <c r="G3" s="56">
        <f>SUM('CA LMAs labor force'!Y3:AV3)</f>
        <v>13281</v>
      </c>
    </row>
    <row r="4" spans="1:7" x14ac:dyDescent="0.25">
      <c r="A4" t="s">
        <v>50</v>
      </c>
      <c r="B4" t="s">
        <v>51</v>
      </c>
      <c r="C4" s="56">
        <f>SUM('CA LMAs labor force'!U4:AR4)</f>
        <v>354464</v>
      </c>
      <c r="D4" s="56">
        <f>SUM('CA LMAs labor force'!V4:AS4)</f>
        <v>354719</v>
      </c>
      <c r="E4" s="56">
        <f>SUM('CA LMAs labor force'!W4:AT4)</f>
        <v>355032</v>
      </c>
      <c r="F4" s="56">
        <f>SUM('CA LMAs labor force'!X4:AU4)</f>
        <v>355191</v>
      </c>
      <c r="G4" s="56">
        <f>SUM('CA LMAs labor force'!Y4:AV4)</f>
        <v>355468</v>
      </c>
    </row>
    <row r="5" spans="1:7" x14ac:dyDescent="0.25">
      <c r="A5" t="s">
        <v>52</v>
      </c>
      <c r="B5" t="s">
        <v>53</v>
      </c>
      <c r="C5" s="56">
        <f>SUM('CA LMAs labor force'!U5:AR5)</f>
        <v>9293990</v>
      </c>
      <c r="D5" s="56">
        <f>SUM('CA LMAs labor force'!V5:AS5)</f>
        <v>9300914</v>
      </c>
      <c r="E5" s="56">
        <f>SUM('CA LMAs labor force'!W5:AT5)</f>
        <v>9306183</v>
      </c>
      <c r="F5" s="56">
        <f>SUM('CA LMAs labor force'!X5:AU5)</f>
        <v>9308815</v>
      </c>
      <c r="G5" s="56">
        <f>SUM('CA LMAs labor force'!Y5:AV5)</f>
        <v>9315154</v>
      </c>
    </row>
    <row r="6" spans="1:7" x14ac:dyDescent="0.25">
      <c r="A6" t="s">
        <v>54</v>
      </c>
      <c r="B6" t="s">
        <v>55</v>
      </c>
      <c r="C6" s="56">
        <f>SUM('CA LMAs labor force'!U6:AR6)</f>
        <v>511757</v>
      </c>
      <c r="D6" s="56">
        <f>SUM('CA LMAs labor force'!V6:AS6)</f>
        <v>512253</v>
      </c>
      <c r="E6" s="56">
        <f>SUM('CA LMAs labor force'!W6:AT6)</f>
        <v>512542</v>
      </c>
      <c r="F6" s="56">
        <f>SUM('CA LMAs labor force'!X6:AU6)</f>
        <v>512801</v>
      </c>
      <c r="G6" s="56">
        <f>SUM('CA LMAs labor force'!Y6:AV6)</f>
        <v>513174</v>
      </c>
    </row>
    <row r="7" spans="1:7" x14ac:dyDescent="0.25">
      <c r="A7" t="s">
        <v>56</v>
      </c>
      <c r="B7" t="s">
        <v>57</v>
      </c>
      <c r="C7" s="56">
        <f>SUM('CA LMAs labor force'!U7:AR7)</f>
        <v>2465559</v>
      </c>
      <c r="D7" s="56">
        <f>SUM('CA LMAs labor force'!V7:AS7)</f>
        <v>2466198</v>
      </c>
      <c r="E7" s="56">
        <f>SUM('CA LMAs labor force'!W7:AT7)</f>
        <v>2465910</v>
      </c>
      <c r="F7" s="56">
        <f>SUM('CA LMAs labor force'!X7:AU7)</f>
        <v>2465513</v>
      </c>
      <c r="G7" s="56">
        <f>SUM('CA LMAs labor force'!Y7:AV7)</f>
        <v>2466809</v>
      </c>
    </row>
    <row r="8" spans="1:7" x14ac:dyDescent="0.25">
      <c r="A8" t="s">
        <v>58</v>
      </c>
      <c r="B8" t="s">
        <v>59</v>
      </c>
      <c r="C8" s="56">
        <f>SUM('CA LMAs labor force'!U8:AR8)</f>
        <v>700720</v>
      </c>
      <c r="D8" s="56">
        <f>SUM('CA LMAs labor force'!V8:AS8)</f>
        <v>700445</v>
      </c>
      <c r="E8" s="56">
        <f>SUM('CA LMAs labor force'!W8:AT8)</f>
        <v>700387</v>
      </c>
      <c r="F8" s="56">
        <f>SUM('CA LMAs labor force'!X8:AU8)</f>
        <v>700620</v>
      </c>
      <c r="G8" s="56">
        <f>SUM('CA LMAs labor force'!Y8:AV8)</f>
        <v>701223</v>
      </c>
    </row>
    <row r="9" spans="1:7" x14ac:dyDescent="0.25">
      <c r="A9" t="s">
        <v>60</v>
      </c>
      <c r="B9" t="s">
        <v>61</v>
      </c>
      <c r="C9" s="56">
        <f>SUM('CA LMAs labor force'!U9:AR9)</f>
        <v>264906</v>
      </c>
      <c r="D9" s="56">
        <f>SUM('CA LMAs labor force'!V9:AS9)</f>
        <v>265235</v>
      </c>
      <c r="E9" s="56">
        <f>SUM('CA LMAs labor force'!W9:AT9)</f>
        <v>265328</v>
      </c>
      <c r="F9" s="56">
        <f>SUM('CA LMAs labor force'!X9:AU9)</f>
        <v>265270</v>
      </c>
      <c r="G9" s="56">
        <f>SUM('CA LMAs labor force'!Y9:AV9)</f>
        <v>264973</v>
      </c>
    </row>
    <row r="10" spans="1:7" x14ac:dyDescent="0.25">
      <c r="A10" t="s">
        <v>62</v>
      </c>
      <c r="B10" t="s">
        <v>63</v>
      </c>
      <c r="C10" s="56">
        <f>SUM('CA LMAs labor force'!U10:AR10)</f>
        <v>236297</v>
      </c>
      <c r="D10" s="56">
        <f>SUM('CA LMAs labor force'!V10:AS10)</f>
        <v>236582</v>
      </c>
      <c r="E10" s="56">
        <f>SUM('CA LMAs labor force'!W10:AT10)</f>
        <v>236597</v>
      </c>
      <c r="F10" s="56">
        <f>SUM('CA LMAs labor force'!X10:AU10)</f>
        <v>236584</v>
      </c>
      <c r="G10" s="56">
        <f>SUM('CA LMAs labor force'!Y10:AV10)</f>
        <v>236665</v>
      </c>
    </row>
    <row r="11" spans="1:7" x14ac:dyDescent="0.25">
      <c r="A11" t="s">
        <v>65</v>
      </c>
      <c r="B11" t="s">
        <v>66</v>
      </c>
      <c r="C11" s="56">
        <f>SUM('CA LMAs labor force'!U11:AR11)</f>
        <v>1703894</v>
      </c>
      <c r="D11" s="56">
        <f>SUM('CA LMAs labor force'!V11:AS11)</f>
        <v>1702681</v>
      </c>
      <c r="E11" s="56">
        <f>SUM('CA LMAs labor force'!W11:AT11)</f>
        <v>1704247</v>
      </c>
      <c r="F11" s="56">
        <f>SUM('CA LMAs labor force'!X11:AU11)</f>
        <v>1704531</v>
      </c>
      <c r="G11" s="56">
        <f>SUM('CA LMAs labor force'!Y11:AV11)</f>
        <v>1706042</v>
      </c>
    </row>
    <row r="12" spans="1:7" x14ac:dyDescent="0.25">
      <c r="A12" t="s">
        <v>67</v>
      </c>
      <c r="B12" t="s">
        <v>68</v>
      </c>
      <c r="C12" s="56">
        <f>SUM('CA LMAs labor force'!U12:AR12)</f>
        <v>1512549</v>
      </c>
      <c r="D12" s="56">
        <f>SUM('CA LMAs labor force'!V12:AS12)</f>
        <v>1513164</v>
      </c>
      <c r="E12" s="56">
        <f>SUM('CA LMAs labor force'!W12:AT12)</f>
        <v>1513937</v>
      </c>
      <c r="F12" s="56">
        <f>SUM('CA LMAs labor force'!X12:AU12)</f>
        <v>1514725</v>
      </c>
      <c r="G12" s="56">
        <f>SUM('CA LMAs labor force'!Y12:AV12)</f>
        <v>1515760</v>
      </c>
    </row>
    <row r="13" spans="1:7" x14ac:dyDescent="0.25">
      <c r="A13" t="s">
        <v>70</v>
      </c>
      <c r="B13" t="s">
        <v>71</v>
      </c>
      <c r="C13" s="56">
        <f>SUM('CA LMAs labor force'!U13:AR13)</f>
        <v>10780022</v>
      </c>
      <c r="D13" s="56">
        <f>SUM('CA LMAs labor force'!V13:AS13)</f>
        <v>10788318</v>
      </c>
      <c r="E13" s="56">
        <f>SUM('CA LMAs labor force'!W13:AT13)</f>
        <v>10795308</v>
      </c>
      <c r="F13" s="56">
        <f>SUM('CA LMAs labor force'!X13:AU13)</f>
        <v>10802212</v>
      </c>
      <c r="G13" s="56">
        <f>SUM('CA LMAs labor force'!Y13:AV13)</f>
        <v>10815544</v>
      </c>
    </row>
    <row r="14" spans="1:7" x14ac:dyDescent="0.25">
      <c r="A14" t="s">
        <v>72</v>
      </c>
      <c r="B14" t="s">
        <v>73</v>
      </c>
      <c r="C14" s="56">
        <f>SUM('CA LMAs labor force'!U14:AR14)</f>
        <v>307242</v>
      </c>
      <c r="D14" s="56">
        <f>SUM('CA LMAs labor force'!V14:AS14)</f>
        <v>307212</v>
      </c>
      <c r="E14" s="56">
        <f>SUM('CA LMAs labor force'!W14:AT14)</f>
        <v>307347</v>
      </c>
      <c r="F14" s="56">
        <f>SUM('CA LMAs labor force'!X14:AU14)</f>
        <v>307444</v>
      </c>
      <c r="G14" s="56">
        <f>SUM('CA LMAs labor force'!Y14:AV14)</f>
        <v>307785</v>
      </c>
    </row>
    <row r="15" spans="1:7" x14ac:dyDescent="0.25">
      <c r="A15" t="s">
        <v>74</v>
      </c>
      <c r="B15" t="s">
        <v>75</v>
      </c>
      <c r="C15" s="56">
        <f>SUM('CA LMAs labor force'!U15:AR15)</f>
        <v>1388405</v>
      </c>
      <c r="D15" s="56">
        <f>SUM('CA LMAs labor force'!V15:AS15)</f>
        <v>1388777</v>
      </c>
      <c r="E15" s="56">
        <f>SUM('CA LMAs labor force'!W15:AT15)</f>
        <v>1389169</v>
      </c>
      <c r="F15" s="56">
        <f>SUM('CA LMAs labor force'!X15:AU15)</f>
        <v>1389819</v>
      </c>
      <c r="G15" s="56">
        <f>SUM('CA LMAs labor force'!Y15:AV15)</f>
        <v>1390691</v>
      </c>
    </row>
    <row r="16" spans="1:7" x14ac:dyDescent="0.25">
      <c r="A16" t="s">
        <v>77</v>
      </c>
      <c r="B16" t="s">
        <v>78</v>
      </c>
      <c r="C16" s="56">
        <f>SUM('CA LMAs labor force'!U16:AR16)</f>
        <v>208857</v>
      </c>
      <c r="D16" s="56">
        <f>SUM('CA LMAs labor force'!V16:AS16)</f>
        <v>208970</v>
      </c>
      <c r="E16" s="56">
        <f>SUM('CA LMAs labor force'!W16:AT16)</f>
        <v>209091</v>
      </c>
      <c r="F16" s="56">
        <f>SUM('CA LMAs labor force'!X16:AU16)</f>
        <v>209195</v>
      </c>
      <c r="G16" s="56">
        <f>SUM('CA LMAs labor force'!Y16:AV16)</f>
        <v>209265</v>
      </c>
    </row>
    <row r="17" spans="1:7" x14ac:dyDescent="0.25">
      <c r="A17" t="s">
        <v>81</v>
      </c>
      <c r="B17" t="s">
        <v>82</v>
      </c>
      <c r="C17" s="56">
        <f>SUM('CA LMAs labor force'!U17:AR17)</f>
        <v>161860274</v>
      </c>
      <c r="D17" s="56">
        <f>SUM('CA LMAs labor force'!V17:AS17)</f>
        <v>161861668</v>
      </c>
      <c r="E17" s="56">
        <f>SUM('CA LMAs labor force'!W17:AT17)</f>
        <v>161859875</v>
      </c>
      <c r="F17" s="56">
        <f>SUM('CA LMAs labor force'!X17:AU17)</f>
        <v>161884352</v>
      </c>
      <c r="G17" s="56">
        <f>SUM('CA LMAs labor force'!Y17:AV17)</f>
        <v>161949599</v>
      </c>
    </row>
    <row r="18" spans="1:7" x14ac:dyDescent="0.25">
      <c r="A18" t="s">
        <v>84</v>
      </c>
      <c r="B18" t="s">
        <v>85</v>
      </c>
      <c r="C18" s="56">
        <f>SUM('CA LMAs labor force'!U18:AR18)</f>
        <v>1476682</v>
      </c>
      <c r="D18" s="56">
        <f>SUM('CA LMAs labor force'!V18:AS18)</f>
        <v>1476997</v>
      </c>
      <c r="E18" s="56">
        <f>SUM('CA LMAs labor force'!W18:AT18)</f>
        <v>1477586</v>
      </c>
      <c r="F18" s="56">
        <f>SUM('CA LMAs labor force'!X18:AU18)</f>
        <v>1478224</v>
      </c>
      <c r="G18" s="56">
        <f>SUM('CA LMAs labor force'!Y18:AV18)</f>
        <v>1479667</v>
      </c>
    </row>
    <row r="19" spans="1:7" x14ac:dyDescent="0.25">
      <c r="A19" t="s">
        <v>86</v>
      </c>
      <c r="B19" t="s">
        <v>87</v>
      </c>
      <c r="C19" s="56">
        <f>SUM('CA LMAs labor force'!U19:AR19)</f>
        <v>184919</v>
      </c>
      <c r="D19" s="56">
        <f>SUM('CA LMAs labor force'!V19:AS19)</f>
        <v>184850</v>
      </c>
      <c r="E19" s="56">
        <f>SUM('CA LMAs labor force'!W19:AT19)</f>
        <v>184764</v>
      </c>
      <c r="F19" s="56">
        <f>SUM('CA LMAs labor force'!X19:AU19)</f>
        <v>184728</v>
      </c>
      <c r="G19" s="56">
        <f>SUM('CA LMAs labor force'!Y19:AV19)</f>
        <v>184560</v>
      </c>
    </row>
    <row r="20" spans="1:7" x14ac:dyDescent="0.25">
      <c r="A20" t="s">
        <v>89</v>
      </c>
      <c r="B20" t="s">
        <v>90</v>
      </c>
      <c r="C20" s="56">
        <f>SUM('CA LMAs labor force'!U20:AR20)</f>
        <v>2773282</v>
      </c>
      <c r="D20" s="56">
        <f>SUM('CA LMAs labor force'!V20:AS20)</f>
        <v>2774102</v>
      </c>
      <c r="E20" s="56">
        <f>SUM('CA LMAs labor force'!W20:AT20)</f>
        <v>2775388</v>
      </c>
      <c r="F20" s="56">
        <f>SUM('CA LMAs labor force'!X20:AU20)</f>
        <v>2775936</v>
      </c>
      <c r="G20" s="56">
        <f>SUM('CA LMAs labor force'!Y20:AV20)</f>
        <v>2778010</v>
      </c>
    </row>
    <row r="21" spans="1:7" x14ac:dyDescent="0.25">
      <c r="A21" t="s">
        <v>91</v>
      </c>
      <c r="B21" t="s">
        <v>92</v>
      </c>
      <c r="C21" s="56">
        <f>SUM('CA LMAs labor force'!U21:AR21)</f>
        <v>5835564</v>
      </c>
      <c r="D21" s="56">
        <f>SUM('CA LMAs labor force'!V21:AS21)</f>
        <v>5835524</v>
      </c>
      <c r="E21" s="56">
        <f>SUM('CA LMAs labor force'!W21:AT21)</f>
        <v>5833774</v>
      </c>
      <c r="F21" s="56">
        <f>SUM('CA LMAs labor force'!X21:AU21)</f>
        <v>5834772</v>
      </c>
      <c r="G21" s="56">
        <f>SUM('CA LMAs labor force'!Y21:AV21)</f>
        <v>5837709</v>
      </c>
    </row>
    <row r="22" spans="1:7" x14ac:dyDescent="0.25">
      <c r="A22" t="s">
        <v>93</v>
      </c>
      <c r="B22" t="s">
        <v>94</v>
      </c>
      <c r="C22" s="56">
        <f>SUM('CA LMAs labor force'!U22:AR22)</f>
        <v>76455</v>
      </c>
      <c r="D22" s="56">
        <f>SUM('CA LMAs labor force'!V22:AS22)</f>
        <v>76438</v>
      </c>
      <c r="E22" s="56">
        <f>SUM('CA LMAs labor force'!W22:AT22)</f>
        <v>76354</v>
      </c>
      <c r="F22" s="56">
        <f>SUM('CA LMAs labor force'!X22:AU22)</f>
        <v>76317</v>
      </c>
      <c r="G22" s="56">
        <f>SUM('CA LMAs labor force'!Y22:AV22)</f>
        <v>76280</v>
      </c>
    </row>
    <row r="23" spans="1:7" x14ac:dyDescent="0.25">
      <c r="A23" t="s">
        <v>95</v>
      </c>
      <c r="B23" t="s">
        <v>96</v>
      </c>
      <c r="C23" s="56">
        <f>SUM('CA LMAs labor force'!U23:AR23)</f>
        <v>207833</v>
      </c>
      <c r="D23" s="56">
        <f>SUM('CA LMAs labor force'!V23:AS23)</f>
        <v>208372</v>
      </c>
      <c r="E23" s="56">
        <f>SUM('CA LMAs labor force'!W23:AT23)</f>
        <v>208823</v>
      </c>
      <c r="F23" s="56">
        <f>SUM('CA LMAs labor force'!X23:AU23)</f>
        <v>209197</v>
      </c>
      <c r="G23" s="56">
        <f>SUM('CA LMAs labor force'!Y23:AV23)</f>
        <v>209719</v>
      </c>
    </row>
    <row r="24" spans="1:7" x14ac:dyDescent="0.25">
      <c r="A24" t="s">
        <v>98</v>
      </c>
      <c r="B24" t="s">
        <v>99</v>
      </c>
      <c r="C24" s="56">
        <f>SUM('CA LMAs labor force'!U24:AR24)</f>
        <v>1782859</v>
      </c>
      <c r="D24" s="56">
        <f>SUM('CA LMAs labor force'!V24:AS24)</f>
        <v>1783338</v>
      </c>
      <c r="E24" s="56">
        <f>SUM('CA LMAs labor force'!W24:AT24)</f>
        <v>1783921</v>
      </c>
      <c r="F24" s="56">
        <f>SUM('CA LMAs labor force'!X24:AU24)</f>
        <v>1784323</v>
      </c>
      <c r="G24" s="56">
        <f>SUM('CA LMAs labor force'!Y24:AV24)</f>
        <v>1786465</v>
      </c>
    </row>
    <row r="25" spans="1:7" x14ac:dyDescent="0.25">
      <c r="A25" t="s">
        <v>101</v>
      </c>
      <c r="B25" t="s">
        <v>102</v>
      </c>
      <c r="C25" s="56">
        <f>SUM('CA LMAs labor force'!U25:AR25)</f>
        <v>10207619</v>
      </c>
      <c r="D25" s="56">
        <f>SUM('CA LMAs labor force'!V25:AS25)</f>
        <v>10203979</v>
      </c>
      <c r="E25" s="56">
        <f>SUM('CA LMAs labor force'!W25:AT25)</f>
        <v>10201125</v>
      </c>
      <c r="F25" s="56">
        <f>SUM('CA LMAs labor force'!X25:AU25)</f>
        <v>10197344</v>
      </c>
      <c r="G25" s="56">
        <f>SUM('CA LMAs labor force'!Y25:AV25)</f>
        <v>10196740</v>
      </c>
    </row>
    <row r="26" spans="1:7" x14ac:dyDescent="0.25">
      <c r="A26" t="s">
        <v>103</v>
      </c>
      <c r="B26" t="s">
        <v>104</v>
      </c>
      <c r="C26" s="56">
        <f>SUM('CA LMAs labor force'!U26:AR26)</f>
        <v>188788</v>
      </c>
      <c r="D26" s="56">
        <f>SUM('CA LMAs labor force'!V26:AS26)</f>
        <v>188661</v>
      </c>
      <c r="E26" s="56">
        <f>SUM('CA LMAs labor force'!W26:AT26)</f>
        <v>188694</v>
      </c>
      <c r="F26" s="56">
        <f>SUM('CA LMAs labor force'!X26:AU26)</f>
        <v>188651</v>
      </c>
      <c r="G26" s="56">
        <f>SUM('CA LMAs labor force'!Y26:AV26)</f>
        <v>188647</v>
      </c>
    </row>
    <row r="27" spans="1:7" x14ac:dyDescent="0.25">
      <c r="A27" t="s">
        <v>105</v>
      </c>
      <c r="B27" t="s">
        <v>106</v>
      </c>
      <c r="C27" s="56">
        <f>SUM('CA LMAs labor force'!U27:AR27)</f>
        <v>615667</v>
      </c>
      <c r="D27" s="56">
        <f>SUM('CA LMAs labor force'!V27:AS27)</f>
        <v>615606</v>
      </c>
      <c r="E27" s="56">
        <f>SUM('CA LMAs labor force'!W27:AT27)</f>
        <v>615587</v>
      </c>
      <c r="F27" s="56">
        <f>SUM('CA LMAs labor force'!X27:AU27)</f>
        <v>615625</v>
      </c>
      <c r="G27" s="56">
        <f>SUM('CA LMAs labor force'!Y27:AV27)</f>
        <v>615583</v>
      </c>
    </row>
    <row r="28" spans="1:7" x14ac:dyDescent="0.25">
      <c r="A28" t="s">
        <v>107</v>
      </c>
      <c r="B28" t="s">
        <v>108</v>
      </c>
      <c r="C28" s="56">
        <f>SUM('CA LMAs labor force'!U28:AR28)</f>
        <v>1778669</v>
      </c>
      <c r="D28" s="56">
        <f>SUM('CA LMAs labor force'!V28:AS28)</f>
        <v>1778089</v>
      </c>
      <c r="E28" s="56">
        <f>SUM('CA LMAs labor force'!W28:AT28)</f>
        <v>1777526</v>
      </c>
      <c r="F28" s="56">
        <f>SUM('CA LMAs labor force'!X28:AU28)</f>
        <v>1777043</v>
      </c>
      <c r="G28" s="56">
        <f>SUM('CA LMAs labor force'!Y28:AV28)</f>
        <v>1777302</v>
      </c>
    </row>
    <row r="29" spans="1:7" x14ac:dyDescent="0.25">
      <c r="A29" t="s">
        <v>109</v>
      </c>
      <c r="B29" t="s">
        <v>110</v>
      </c>
      <c r="C29" s="56">
        <f>SUM('CA LMAs labor force'!U29:AR29)</f>
        <v>49152188</v>
      </c>
      <c r="D29" s="56">
        <f>SUM('CA LMAs labor force'!V29:AS29)</f>
        <v>49192948</v>
      </c>
      <c r="E29" s="56">
        <f>SUM('CA LMAs labor force'!W29:AT29)</f>
        <v>49233611</v>
      </c>
      <c r="F29" s="56">
        <f>SUM('CA LMAs labor force'!X29:AU29)</f>
        <v>49274961</v>
      </c>
      <c r="G29" s="56">
        <f>SUM('CA LMAs labor force'!Y29:AV29)</f>
        <v>49324681</v>
      </c>
    </row>
    <row r="30" spans="1:7" x14ac:dyDescent="0.25">
      <c r="A30" t="s">
        <v>111</v>
      </c>
      <c r="B30" t="s">
        <v>112</v>
      </c>
      <c r="C30" s="56">
        <f>SUM('CA LMAs labor force'!U30:AR30)</f>
        <v>26252625</v>
      </c>
      <c r="D30" s="56">
        <f>SUM('CA LMAs labor force'!V30:AS30)</f>
        <v>26270904</v>
      </c>
      <c r="E30" s="56">
        <f>SUM('CA LMAs labor force'!W30:AT30)</f>
        <v>26291023</v>
      </c>
      <c r="F30" s="56">
        <f>SUM('CA LMAs labor force'!X30:AU30)</f>
        <v>26313560</v>
      </c>
      <c r="G30" s="56">
        <f>SUM('CA LMAs labor force'!Y30:AV30)</f>
        <v>26338714</v>
      </c>
    </row>
    <row r="31" spans="1:7" x14ac:dyDescent="0.25">
      <c r="A31" t="s">
        <v>113</v>
      </c>
      <c r="B31" t="s">
        <v>114</v>
      </c>
      <c r="C31" s="56">
        <f>SUM('CA LMAs labor force'!U31:AR31)</f>
        <v>5372759</v>
      </c>
      <c r="D31" s="56">
        <f>SUM('CA LMAs labor force'!V31:AS31)</f>
        <v>5377519</v>
      </c>
      <c r="E31" s="56">
        <f>SUM('CA LMAs labor force'!W31:AT31)</f>
        <v>5382096</v>
      </c>
      <c r="F31" s="56">
        <f>SUM('CA LMAs labor force'!X31:AU31)</f>
        <v>5386922</v>
      </c>
      <c r="G31" s="56">
        <f>SUM('CA LMAs labor force'!Y31:AV31)</f>
        <v>5393966</v>
      </c>
    </row>
    <row r="32" spans="1:7" x14ac:dyDescent="0.25">
      <c r="A32" t="s">
        <v>115</v>
      </c>
      <c r="B32" t="s">
        <v>116</v>
      </c>
      <c r="C32" s="56">
        <f>SUM('CA LMAs labor force'!U32:AR32)</f>
        <v>38136101</v>
      </c>
      <c r="D32" s="56">
        <f>SUM('CA LMAs labor force'!V32:AS32)</f>
        <v>38152577</v>
      </c>
      <c r="E32" s="56">
        <f>SUM('CA LMAs labor force'!W32:AT32)</f>
        <v>38171061</v>
      </c>
      <c r="F32" s="56">
        <f>SUM('CA LMAs labor force'!X32:AU32)</f>
        <v>38195308</v>
      </c>
      <c r="G32" s="56">
        <f>SUM('CA LMAs labor force'!Y32:AV32)</f>
        <v>38226764</v>
      </c>
    </row>
    <row r="33" spans="1:7" x14ac:dyDescent="0.25">
      <c r="A33" t="s">
        <v>117</v>
      </c>
      <c r="B33" t="s">
        <v>118</v>
      </c>
      <c r="C33" s="56">
        <f>SUM('CA LMAs labor force'!U33:AR33)</f>
        <v>61980663</v>
      </c>
      <c r="D33" s="56">
        <f>SUM('CA LMAs labor force'!V33:AS33)</f>
        <v>62030830</v>
      </c>
      <c r="E33" s="56">
        <f>SUM('CA LMAs labor force'!W33:AT33)</f>
        <v>62086805</v>
      </c>
      <c r="F33" s="56">
        <f>SUM('CA LMAs labor force'!X33:AU33)</f>
        <v>62148519</v>
      </c>
      <c r="G33" s="56">
        <f>SUM('CA LMAs labor force'!Y33:AV33)</f>
        <v>62226838</v>
      </c>
    </row>
    <row r="34" spans="1:7" x14ac:dyDescent="0.25">
      <c r="A34" t="s">
        <v>120</v>
      </c>
      <c r="B34" t="s">
        <v>121</v>
      </c>
      <c r="C34" s="56">
        <f>SUM('CA LMAs labor force'!U34:AR34)</f>
        <v>25931200</v>
      </c>
      <c r="D34" s="56">
        <f>SUM('CA LMAs labor force'!V34:AS34)</f>
        <v>25943336</v>
      </c>
      <c r="E34" s="56">
        <f>SUM('CA LMAs labor force'!W34:AT34)</f>
        <v>25963469</v>
      </c>
      <c r="F34" s="56">
        <f>SUM('CA LMAs labor force'!X34:AU34)</f>
        <v>25987833</v>
      </c>
      <c r="G34" s="56">
        <f>SUM('CA LMAs labor force'!Y34:AV34)</f>
        <v>26019388</v>
      </c>
    </row>
    <row r="35" spans="1:7" x14ac:dyDescent="0.25">
      <c r="A35" t="s">
        <v>122</v>
      </c>
      <c r="B35" t="s">
        <v>123</v>
      </c>
      <c r="C35" s="56">
        <f>SUM('CA LMAs labor force'!U35:AR35)</f>
        <v>3380073</v>
      </c>
      <c r="D35" s="56">
        <f>SUM('CA LMAs labor force'!V35:AS35)</f>
        <v>3378814</v>
      </c>
      <c r="E35" s="56">
        <f>SUM('CA LMAs labor force'!W35:AT35)</f>
        <v>3378043</v>
      </c>
      <c r="F35" s="56">
        <f>SUM('CA LMAs labor force'!X35:AU35)</f>
        <v>3377423</v>
      </c>
      <c r="G35" s="56">
        <f>SUM('CA LMAs labor force'!Y35:AV35)</f>
        <v>3379644</v>
      </c>
    </row>
    <row r="36" spans="1:7" x14ac:dyDescent="0.25">
      <c r="A36" t="s">
        <v>124</v>
      </c>
      <c r="B36" t="s">
        <v>125</v>
      </c>
      <c r="C36" s="56">
        <f>SUM('CA LMAs labor force'!U36:AR36)</f>
        <v>3426398</v>
      </c>
      <c r="D36" s="56">
        <f>SUM('CA LMAs labor force'!V36:AS36)</f>
        <v>3425934</v>
      </c>
      <c r="E36" s="56">
        <f>SUM('CA LMAs labor force'!W36:AT36)</f>
        <v>3425736</v>
      </c>
      <c r="F36" s="56">
        <f>SUM('CA LMAs labor force'!X36:AU36)</f>
        <v>3425977</v>
      </c>
      <c r="G36" s="56">
        <f>SUM('CA LMAs labor force'!Y36:AV36)</f>
        <v>3427490</v>
      </c>
    </row>
    <row r="37" spans="1:7" x14ac:dyDescent="0.25">
      <c r="A37" t="s">
        <v>126</v>
      </c>
      <c r="B37" t="s">
        <v>127</v>
      </c>
      <c r="C37" s="56">
        <f>SUM('CA LMAs labor force'!U37:AR37)</f>
        <v>5207480</v>
      </c>
      <c r="D37" s="56">
        <f>SUM('CA LMAs labor force'!V37:AS37)</f>
        <v>5208775</v>
      </c>
      <c r="E37" s="56">
        <f>SUM('CA LMAs labor force'!W37:AT37)</f>
        <v>5210525</v>
      </c>
      <c r="F37" s="56">
        <f>SUM('CA LMAs labor force'!X37:AU37)</f>
        <v>5211131</v>
      </c>
      <c r="G37" s="56">
        <f>SUM('CA LMAs labor force'!Y37:AV37)</f>
        <v>5213163</v>
      </c>
    </row>
    <row r="38" spans="1:7" x14ac:dyDescent="0.25">
      <c r="A38" t="s">
        <v>128</v>
      </c>
      <c r="B38" t="s">
        <v>129</v>
      </c>
      <c r="C38" s="56">
        <f>SUM('CA LMAs labor force'!U38:AR38)</f>
        <v>6280181</v>
      </c>
      <c r="D38" s="56">
        <f>SUM('CA LMAs labor force'!V38:AS38)</f>
        <v>6281641</v>
      </c>
      <c r="E38" s="56">
        <f>SUM('CA LMAs labor force'!W38:AT38)</f>
        <v>6282265</v>
      </c>
      <c r="F38" s="56">
        <f>SUM('CA LMAs labor force'!X38:AU38)</f>
        <v>6283172</v>
      </c>
      <c r="G38" s="56">
        <f>SUM('CA LMAs labor force'!Y38:AV38)</f>
        <v>6288680</v>
      </c>
    </row>
    <row r="39" spans="1:7" x14ac:dyDescent="0.25">
      <c r="A39" t="s">
        <v>130</v>
      </c>
      <c r="B39" t="s">
        <v>131</v>
      </c>
      <c r="C39" s="56">
        <f>SUM('CA LMAs labor force'!U39:AR39)</f>
        <v>30786</v>
      </c>
      <c r="D39" s="56">
        <f>SUM('CA LMAs labor force'!V39:AS39)</f>
        <v>30822</v>
      </c>
      <c r="E39" s="56">
        <f>SUM('CA LMAs labor force'!W39:AT39)</f>
        <v>30849</v>
      </c>
      <c r="F39" s="56">
        <f>SUM('CA LMAs labor force'!X39:AU39)</f>
        <v>30923</v>
      </c>
      <c r="G39" s="56">
        <f>SUM('CA LMAs labor force'!Y39:AV39)</f>
        <v>30975</v>
      </c>
    </row>
    <row r="40" spans="1:7" x14ac:dyDescent="0.25">
      <c r="A40" t="s">
        <v>132</v>
      </c>
      <c r="B40" t="s">
        <v>133</v>
      </c>
      <c r="C40" s="56">
        <f>SUM('CA LMAs labor force'!U40:AR40)</f>
        <v>420167</v>
      </c>
      <c r="D40" s="56">
        <f>SUM('CA LMAs labor force'!V40:AS40)</f>
        <v>419902</v>
      </c>
      <c r="E40" s="56">
        <f>SUM('CA LMAs labor force'!W40:AT40)</f>
        <v>419496</v>
      </c>
      <c r="F40" s="56">
        <f>SUM('CA LMAs labor force'!X40:AU40)</f>
        <v>418944</v>
      </c>
      <c r="G40" s="56">
        <f>SUM('CA LMAs labor force'!Y40:AV40)</f>
        <v>418424</v>
      </c>
    </row>
    <row r="41" spans="1:7" x14ac:dyDescent="0.25">
      <c r="A41" t="s">
        <v>134</v>
      </c>
      <c r="B41" t="s">
        <v>135</v>
      </c>
      <c r="C41" s="56">
        <f>SUM('CA LMAs labor force'!U41:AR41)</f>
        <v>513665</v>
      </c>
      <c r="D41" s="56">
        <f>SUM('CA LMAs labor force'!V41:AS41)</f>
        <v>513981</v>
      </c>
      <c r="E41" s="56">
        <f>SUM('CA LMAs labor force'!W41:AT41)</f>
        <v>514068</v>
      </c>
      <c r="F41" s="56">
        <f>SUM('CA LMAs labor force'!X41:AU41)</f>
        <v>514228</v>
      </c>
      <c r="G41" s="56">
        <f>SUM('CA LMAs labor force'!Y41:AV41)</f>
        <v>514457</v>
      </c>
    </row>
    <row r="42" spans="1:7" x14ac:dyDescent="0.25">
      <c r="A42" t="s">
        <v>137</v>
      </c>
      <c r="B42" t="s">
        <v>138</v>
      </c>
      <c r="C42" s="56">
        <f>SUM('CA LMAs labor force'!U42:AR42)</f>
        <v>7817231</v>
      </c>
      <c r="D42" s="56">
        <f>SUM('CA LMAs labor force'!V42:AS42)</f>
        <v>7814436</v>
      </c>
      <c r="E42" s="56">
        <f>SUM('CA LMAs labor force'!W42:AT42)</f>
        <v>7811900</v>
      </c>
      <c r="F42" s="56">
        <f>SUM('CA LMAs labor force'!X42:AU42)</f>
        <v>7811746</v>
      </c>
      <c r="G42" s="56">
        <f>SUM('CA LMAs labor force'!Y42:AV42)</f>
        <v>7815542</v>
      </c>
    </row>
    <row r="43" spans="1:7" x14ac:dyDescent="0.25">
      <c r="A43" t="s">
        <v>139</v>
      </c>
      <c r="B43" t="s">
        <v>140</v>
      </c>
      <c r="C43" s="56">
        <f>SUM('CA LMAs labor force'!U43:AR43)</f>
        <v>239145</v>
      </c>
      <c r="D43" s="56">
        <f>SUM('CA LMAs labor force'!V43:AS43)</f>
        <v>238964</v>
      </c>
      <c r="E43" s="56">
        <f>SUM('CA LMAs labor force'!W43:AT43)</f>
        <v>238858</v>
      </c>
      <c r="F43" s="56">
        <f>SUM('CA LMAs labor force'!X43:AU43)</f>
        <v>238730</v>
      </c>
      <c r="G43" s="56">
        <f>SUM('CA LMAs labor force'!Y43:AV43)</f>
        <v>238434</v>
      </c>
    </row>
    <row r="44" spans="1:7" x14ac:dyDescent="0.25">
      <c r="A44" t="s">
        <v>143</v>
      </c>
      <c r="B44" t="s">
        <v>144</v>
      </c>
      <c r="C44" s="56">
        <f>SUM('CA LMAs labor force'!U44:AR44)</f>
        <v>113230</v>
      </c>
      <c r="D44" s="56">
        <f>SUM('CA LMAs labor force'!V44:AS44)</f>
        <v>113041</v>
      </c>
      <c r="E44" s="56">
        <f>SUM('CA LMAs labor force'!W44:AT44)</f>
        <v>112866</v>
      </c>
      <c r="F44" s="56">
        <f>SUM('CA LMAs labor force'!X44:AU44)</f>
        <v>112748</v>
      </c>
      <c r="G44" s="56">
        <f>SUM('CA LMAs labor force'!Y44:AV44)</f>
        <v>112721</v>
      </c>
    </row>
    <row r="45" spans="1:7" x14ac:dyDescent="0.25">
      <c r="A45" t="s">
        <v>145</v>
      </c>
      <c r="B45" t="s">
        <v>146</v>
      </c>
      <c r="C45" s="56">
        <f>SUM('CA LMAs labor force'!U45:AR45)</f>
        <v>1170655</v>
      </c>
      <c r="D45" s="56">
        <f>SUM('CA LMAs labor force'!V45:AS45)</f>
        <v>1171069</v>
      </c>
      <c r="E45" s="56">
        <f>SUM('CA LMAs labor force'!W45:AT45)</f>
        <v>1171271</v>
      </c>
      <c r="F45" s="56">
        <f>SUM('CA LMAs labor force'!X45:AU45)</f>
        <v>1171251</v>
      </c>
      <c r="G45" s="56">
        <f>SUM('CA LMAs labor force'!Y45:AV45)</f>
        <v>1171021</v>
      </c>
    </row>
    <row r="46" spans="1:7" x14ac:dyDescent="0.25">
      <c r="A46" t="s">
        <v>148</v>
      </c>
      <c r="B46" t="s">
        <v>149</v>
      </c>
      <c r="C46" s="56">
        <f>SUM('CA LMAs labor force'!U46:AR46)</f>
        <v>951536</v>
      </c>
      <c r="D46" s="56">
        <f>SUM('CA LMAs labor force'!V46:AS46)</f>
        <v>951376</v>
      </c>
      <c r="E46" s="56">
        <f>SUM('CA LMAs labor force'!W46:AT46)</f>
        <v>951033</v>
      </c>
      <c r="F46" s="56">
        <f>SUM('CA LMAs labor force'!X46:AU46)</f>
        <v>950690</v>
      </c>
      <c r="G46" s="56">
        <f>SUM('CA LMAs labor force'!Y46:AV46)</f>
        <v>950602</v>
      </c>
    </row>
    <row r="47" spans="1:7" x14ac:dyDescent="0.25">
      <c r="A47" t="s">
        <v>150</v>
      </c>
      <c r="B47" t="s">
        <v>151</v>
      </c>
      <c r="C47" s="56">
        <f>SUM('CA LMAs labor force'!U47:AR47)</f>
        <v>5020602</v>
      </c>
      <c r="D47" s="56">
        <f>SUM('CA LMAs labor force'!V47:AS47)</f>
        <v>5018875</v>
      </c>
      <c r="E47" s="56">
        <f>SUM('CA LMAs labor force'!W47:AT47)</f>
        <v>5016476</v>
      </c>
      <c r="F47" s="56">
        <f>SUM('CA LMAs labor force'!X47:AU47)</f>
        <v>5014091</v>
      </c>
      <c r="G47" s="56">
        <f>SUM('CA LMAs labor force'!Y47:AV47)</f>
        <v>5014802</v>
      </c>
    </row>
    <row r="48" spans="1:7" x14ac:dyDescent="0.25">
      <c r="A48" t="s">
        <v>152</v>
      </c>
      <c r="B48" t="s">
        <v>153</v>
      </c>
      <c r="C48" s="56">
        <f>SUM('CA LMAs labor force'!U48:AR48)</f>
        <v>4920797</v>
      </c>
      <c r="D48" s="56">
        <f>SUM('CA LMAs labor force'!V48:AS48)</f>
        <v>4919902</v>
      </c>
      <c r="E48" s="56">
        <f>SUM('CA LMAs labor force'!W48:AT48)</f>
        <v>4920864</v>
      </c>
      <c r="F48" s="56">
        <f>SUM('CA LMAs labor force'!X48:AU48)</f>
        <v>4920750</v>
      </c>
      <c r="G48" s="56">
        <f>SUM('CA LMAs labor force'!Y48:AV48)</f>
        <v>4924336</v>
      </c>
    </row>
    <row r="49" spans="1:7" x14ac:dyDescent="0.25">
      <c r="A49" t="s">
        <v>154</v>
      </c>
      <c r="B49" t="s">
        <v>155</v>
      </c>
      <c r="C49" s="56">
        <f>SUM('CA LMAs labor force'!U49:AR49)</f>
        <v>1790622</v>
      </c>
      <c r="D49" s="56">
        <f>SUM('CA LMAs labor force'!V49:AS49)</f>
        <v>1791051</v>
      </c>
      <c r="E49" s="56">
        <f>SUM('CA LMAs labor force'!W49:AT49)</f>
        <v>1790859</v>
      </c>
      <c r="F49" s="56">
        <f>SUM('CA LMAs labor force'!X49:AU49)</f>
        <v>1790804</v>
      </c>
      <c r="G49" s="56">
        <f>SUM('CA LMAs labor force'!Y49:AV49)</f>
        <v>1791518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41782-E384-4B53-BFB7-7AF14A79912D}">
  <dimension ref="A1:AV49"/>
  <sheetViews>
    <sheetView workbookViewId="0">
      <selection sqref="A1:A1048576"/>
    </sheetView>
  </sheetViews>
  <sheetFormatPr defaultRowHeight="15" x14ac:dyDescent="0.25"/>
  <cols>
    <col min="1" max="1" width="17" bestFit="1" customWidth="1"/>
    <col min="2" max="2" width="39.42578125" customWidth="1"/>
    <col min="3" max="11" width="8" bestFit="1" customWidth="1"/>
    <col min="12" max="48" width="8.140625" bestFit="1" customWidth="1"/>
  </cols>
  <sheetData>
    <row r="1" spans="1:48" x14ac:dyDescent="0.25">
      <c r="C1" s="1">
        <v>42370</v>
      </c>
      <c r="D1" s="1">
        <v>42401</v>
      </c>
      <c r="E1" s="1">
        <v>42430</v>
      </c>
      <c r="F1" s="1">
        <v>42461</v>
      </c>
      <c r="G1" s="1">
        <v>42491</v>
      </c>
      <c r="H1" s="1">
        <v>42522</v>
      </c>
      <c r="I1" s="1">
        <v>42552</v>
      </c>
      <c r="J1" s="1">
        <v>42583</v>
      </c>
      <c r="K1" s="1">
        <v>42614</v>
      </c>
      <c r="L1" s="1">
        <v>42644</v>
      </c>
      <c r="M1" s="1">
        <v>42675</v>
      </c>
      <c r="N1" s="1">
        <v>42705</v>
      </c>
      <c r="O1" s="1">
        <v>42736</v>
      </c>
      <c r="P1" s="1">
        <v>42767</v>
      </c>
      <c r="Q1" s="1">
        <v>42795</v>
      </c>
      <c r="R1" s="1">
        <v>42826</v>
      </c>
      <c r="S1" s="1">
        <v>42856</v>
      </c>
      <c r="T1" s="1">
        <v>42887</v>
      </c>
      <c r="U1" s="1">
        <v>42917</v>
      </c>
      <c r="V1" s="1">
        <v>42948</v>
      </c>
      <c r="W1" s="1">
        <v>42979</v>
      </c>
      <c r="X1" s="1">
        <v>43009</v>
      </c>
      <c r="Y1" s="1">
        <v>43040</v>
      </c>
      <c r="Z1" s="1">
        <v>43070</v>
      </c>
      <c r="AA1" s="1">
        <v>43101</v>
      </c>
      <c r="AB1" s="1">
        <v>43132</v>
      </c>
      <c r="AC1" s="1">
        <v>43160</v>
      </c>
      <c r="AD1" s="1">
        <v>43191</v>
      </c>
      <c r="AE1" s="1">
        <v>43221</v>
      </c>
      <c r="AF1" s="1">
        <v>43252</v>
      </c>
      <c r="AG1" s="1">
        <v>43282</v>
      </c>
      <c r="AH1" s="1">
        <v>43313</v>
      </c>
      <c r="AI1" s="1">
        <v>43344</v>
      </c>
      <c r="AJ1" s="1">
        <v>43374</v>
      </c>
      <c r="AK1" s="1">
        <v>43405</v>
      </c>
      <c r="AL1" s="1">
        <v>43435</v>
      </c>
      <c r="AM1" s="1">
        <v>43466</v>
      </c>
      <c r="AN1" s="1">
        <v>43497</v>
      </c>
      <c r="AO1" s="1">
        <v>43525</v>
      </c>
      <c r="AP1" s="1">
        <v>43556</v>
      </c>
      <c r="AQ1" s="1">
        <v>43586</v>
      </c>
      <c r="AR1" s="1">
        <v>43617</v>
      </c>
      <c r="AS1" s="1">
        <v>43647</v>
      </c>
      <c r="AT1" s="1">
        <v>43678</v>
      </c>
      <c r="AU1" s="1">
        <v>43709</v>
      </c>
      <c r="AV1" s="1">
        <v>43739</v>
      </c>
    </row>
    <row r="2" spans="1:48" x14ac:dyDescent="0.25">
      <c r="A2" t="s">
        <v>0</v>
      </c>
      <c r="B2" t="s">
        <v>1</v>
      </c>
      <c r="C2" t="s">
        <v>157</v>
      </c>
      <c r="D2" t="s">
        <v>158</v>
      </c>
      <c r="E2" t="s">
        <v>159</v>
      </c>
      <c r="F2" t="s">
        <v>160</v>
      </c>
      <c r="G2" t="s">
        <v>161</v>
      </c>
      <c r="H2" t="s">
        <v>162</v>
      </c>
      <c r="I2" t="s">
        <v>163</v>
      </c>
      <c r="J2" t="s">
        <v>164</v>
      </c>
      <c r="K2" t="s">
        <v>165</v>
      </c>
      <c r="L2" t="s">
        <v>166</v>
      </c>
      <c r="M2" t="s">
        <v>167</v>
      </c>
      <c r="N2" t="s">
        <v>168</v>
      </c>
      <c r="O2" t="s">
        <v>169</v>
      </c>
      <c r="P2" t="s">
        <v>170</v>
      </c>
      <c r="Q2" t="s">
        <v>171</v>
      </c>
      <c r="R2" t="s">
        <v>172</v>
      </c>
      <c r="S2" t="s">
        <v>173</v>
      </c>
      <c r="T2" t="s">
        <v>174</v>
      </c>
      <c r="U2" t="s">
        <v>175</v>
      </c>
      <c r="V2" t="s">
        <v>176</v>
      </c>
      <c r="W2" t="s">
        <v>177</v>
      </c>
      <c r="X2" t="s">
        <v>178</v>
      </c>
      <c r="Y2" t="s">
        <v>179</v>
      </c>
      <c r="Z2" t="s">
        <v>180</v>
      </c>
      <c r="AA2" t="s">
        <v>181</v>
      </c>
      <c r="AB2" t="s">
        <v>182</v>
      </c>
      <c r="AC2" t="s">
        <v>183</v>
      </c>
      <c r="AD2" t="s">
        <v>184</v>
      </c>
      <c r="AE2" t="s">
        <v>185</v>
      </c>
      <c r="AF2" t="s">
        <v>186</v>
      </c>
      <c r="AG2" t="s">
        <v>187</v>
      </c>
      <c r="AH2" t="s">
        <v>188</v>
      </c>
      <c r="AI2" t="s">
        <v>189</v>
      </c>
      <c r="AJ2" t="s">
        <v>190</v>
      </c>
      <c r="AK2" t="s">
        <v>191</v>
      </c>
      <c r="AL2" t="s">
        <v>192</v>
      </c>
      <c r="AM2" t="s">
        <v>193</v>
      </c>
      <c r="AN2" t="s">
        <v>194</v>
      </c>
      <c r="AO2" t="s">
        <v>195</v>
      </c>
      <c r="AP2" t="s">
        <v>196</v>
      </c>
      <c r="AQ2" t="s">
        <v>197</v>
      </c>
      <c r="AR2" t="s">
        <v>198</v>
      </c>
      <c r="AS2" t="s">
        <v>199</v>
      </c>
      <c r="AT2" t="s">
        <v>200</v>
      </c>
      <c r="AU2" t="s">
        <v>201</v>
      </c>
      <c r="AV2" t="s">
        <v>202</v>
      </c>
    </row>
    <row r="3" spans="1:48" x14ac:dyDescent="0.25">
      <c r="A3" t="s">
        <v>48</v>
      </c>
      <c r="B3" t="s">
        <v>49</v>
      </c>
      <c r="C3">
        <v>36</v>
      </c>
      <c r="D3">
        <v>35</v>
      </c>
      <c r="E3">
        <v>37</v>
      </c>
      <c r="F3">
        <v>35</v>
      </c>
      <c r="G3">
        <v>37</v>
      </c>
      <c r="H3">
        <v>38</v>
      </c>
      <c r="I3">
        <v>37</v>
      </c>
      <c r="J3">
        <v>36</v>
      </c>
      <c r="K3">
        <v>36</v>
      </c>
      <c r="L3">
        <v>35</v>
      </c>
      <c r="M3">
        <v>37</v>
      </c>
      <c r="N3">
        <v>28</v>
      </c>
      <c r="O3">
        <v>35</v>
      </c>
      <c r="P3">
        <v>34</v>
      </c>
      <c r="Q3">
        <v>34</v>
      </c>
      <c r="R3">
        <v>29</v>
      </c>
      <c r="S3">
        <v>35</v>
      </c>
      <c r="T3">
        <v>42</v>
      </c>
      <c r="U3">
        <v>40</v>
      </c>
      <c r="V3">
        <v>35</v>
      </c>
      <c r="W3">
        <v>32</v>
      </c>
      <c r="X3">
        <v>30</v>
      </c>
      <c r="Y3">
        <v>30</v>
      </c>
      <c r="Z3">
        <v>26</v>
      </c>
      <c r="AA3">
        <v>30</v>
      </c>
      <c r="AB3">
        <v>24</v>
      </c>
      <c r="AC3">
        <v>23</v>
      </c>
      <c r="AD3">
        <v>20</v>
      </c>
      <c r="AE3">
        <v>24</v>
      </c>
      <c r="AF3">
        <v>28</v>
      </c>
      <c r="AG3">
        <v>31</v>
      </c>
      <c r="AH3">
        <v>26</v>
      </c>
      <c r="AI3">
        <v>23</v>
      </c>
      <c r="AJ3">
        <v>24</v>
      </c>
      <c r="AK3">
        <v>24</v>
      </c>
      <c r="AL3">
        <v>23</v>
      </c>
      <c r="AM3">
        <v>31</v>
      </c>
      <c r="AN3">
        <v>30</v>
      </c>
      <c r="AO3">
        <v>32</v>
      </c>
      <c r="AP3">
        <v>23</v>
      </c>
      <c r="AQ3">
        <v>28</v>
      </c>
      <c r="AR3">
        <v>35</v>
      </c>
      <c r="AS3">
        <v>36</v>
      </c>
      <c r="AT3">
        <v>28</v>
      </c>
      <c r="AU3">
        <v>22</v>
      </c>
      <c r="AV3">
        <v>24</v>
      </c>
    </row>
    <row r="4" spans="1:48" x14ac:dyDescent="0.25">
      <c r="A4" t="s">
        <v>50</v>
      </c>
      <c r="B4" t="s">
        <v>51</v>
      </c>
      <c r="C4">
        <v>959</v>
      </c>
      <c r="D4">
        <v>941</v>
      </c>
      <c r="E4">
        <v>963</v>
      </c>
      <c r="F4">
        <v>860</v>
      </c>
      <c r="G4">
        <v>786</v>
      </c>
      <c r="H4">
        <v>847</v>
      </c>
      <c r="I4">
        <v>894</v>
      </c>
      <c r="J4">
        <v>841</v>
      </c>
      <c r="K4">
        <v>814</v>
      </c>
      <c r="L4">
        <v>813</v>
      </c>
      <c r="M4">
        <v>809</v>
      </c>
      <c r="N4">
        <v>846</v>
      </c>
      <c r="O4">
        <v>924</v>
      </c>
      <c r="P4">
        <v>890</v>
      </c>
      <c r="Q4">
        <v>815</v>
      </c>
      <c r="R4">
        <v>733</v>
      </c>
      <c r="S4">
        <v>669</v>
      </c>
      <c r="T4">
        <v>721</v>
      </c>
      <c r="U4">
        <v>756</v>
      </c>
      <c r="V4">
        <v>730</v>
      </c>
      <c r="W4">
        <v>640</v>
      </c>
      <c r="X4">
        <v>630</v>
      </c>
      <c r="Y4">
        <v>630</v>
      </c>
      <c r="Z4">
        <v>620</v>
      </c>
      <c r="AA4">
        <v>692</v>
      </c>
      <c r="AB4">
        <v>690</v>
      </c>
      <c r="AC4">
        <v>677</v>
      </c>
      <c r="AD4">
        <v>595</v>
      </c>
      <c r="AE4">
        <v>513</v>
      </c>
      <c r="AF4">
        <v>603</v>
      </c>
      <c r="AG4">
        <v>592</v>
      </c>
      <c r="AH4">
        <v>572</v>
      </c>
      <c r="AI4">
        <v>511</v>
      </c>
      <c r="AJ4">
        <v>543</v>
      </c>
      <c r="AK4">
        <v>519</v>
      </c>
      <c r="AL4">
        <v>560</v>
      </c>
      <c r="AM4">
        <v>727</v>
      </c>
      <c r="AN4">
        <v>701</v>
      </c>
      <c r="AO4">
        <v>717</v>
      </c>
      <c r="AP4">
        <v>562</v>
      </c>
      <c r="AQ4">
        <v>482</v>
      </c>
      <c r="AR4">
        <v>560</v>
      </c>
      <c r="AS4">
        <v>598</v>
      </c>
      <c r="AT4">
        <v>555</v>
      </c>
      <c r="AU4">
        <v>446</v>
      </c>
      <c r="AV4">
        <v>483</v>
      </c>
    </row>
    <row r="5" spans="1:48" x14ac:dyDescent="0.25">
      <c r="A5" t="s">
        <v>52</v>
      </c>
      <c r="B5" t="s">
        <v>53</v>
      </c>
      <c r="C5">
        <v>43498</v>
      </c>
      <c r="D5">
        <v>44323</v>
      </c>
      <c r="E5">
        <v>46662</v>
      </c>
      <c r="F5">
        <v>42180</v>
      </c>
      <c r="G5">
        <v>39036</v>
      </c>
      <c r="H5">
        <v>41312</v>
      </c>
      <c r="I5">
        <v>40592</v>
      </c>
      <c r="J5">
        <v>38195</v>
      </c>
      <c r="K5">
        <v>36361</v>
      </c>
      <c r="L5">
        <v>35850</v>
      </c>
      <c r="M5">
        <v>36226</v>
      </c>
      <c r="N5">
        <v>39423</v>
      </c>
      <c r="O5">
        <v>42796</v>
      </c>
      <c r="P5">
        <v>43238</v>
      </c>
      <c r="Q5">
        <v>42887</v>
      </c>
      <c r="R5">
        <v>37612</v>
      </c>
      <c r="S5">
        <v>34027</v>
      </c>
      <c r="T5">
        <v>35668</v>
      </c>
      <c r="U5">
        <v>35512</v>
      </c>
      <c r="V5">
        <v>33377</v>
      </c>
      <c r="W5">
        <v>29526</v>
      </c>
      <c r="X5">
        <v>28389</v>
      </c>
      <c r="Y5">
        <v>29157</v>
      </c>
      <c r="Z5">
        <v>31893</v>
      </c>
      <c r="AA5">
        <v>35163</v>
      </c>
      <c r="AB5">
        <v>37087</v>
      </c>
      <c r="AC5">
        <v>37740</v>
      </c>
      <c r="AD5">
        <v>32868</v>
      </c>
      <c r="AE5">
        <v>29243</v>
      </c>
      <c r="AF5">
        <v>32752</v>
      </c>
      <c r="AG5">
        <v>32117</v>
      </c>
      <c r="AH5">
        <v>28690</v>
      </c>
      <c r="AI5">
        <v>25317</v>
      </c>
      <c r="AJ5">
        <v>25417</v>
      </c>
      <c r="AK5">
        <v>25161</v>
      </c>
      <c r="AL5">
        <v>28821</v>
      </c>
      <c r="AM5">
        <v>35806</v>
      </c>
      <c r="AN5">
        <v>36656</v>
      </c>
      <c r="AO5">
        <v>38927</v>
      </c>
      <c r="AP5">
        <v>32372</v>
      </c>
      <c r="AQ5">
        <v>27860</v>
      </c>
      <c r="AR5">
        <v>31199</v>
      </c>
      <c r="AS5">
        <v>32841</v>
      </c>
      <c r="AT5">
        <v>28896</v>
      </c>
      <c r="AU5">
        <v>23417</v>
      </c>
      <c r="AV5">
        <v>24100</v>
      </c>
    </row>
    <row r="6" spans="1:48" x14ac:dyDescent="0.25">
      <c r="A6" t="s">
        <v>54</v>
      </c>
      <c r="B6" t="s">
        <v>55</v>
      </c>
      <c r="C6">
        <v>1306</v>
      </c>
      <c r="D6">
        <v>1251</v>
      </c>
      <c r="E6">
        <v>1309</v>
      </c>
      <c r="F6">
        <v>1188</v>
      </c>
      <c r="G6">
        <v>1093</v>
      </c>
      <c r="H6">
        <v>1192</v>
      </c>
      <c r="I6">
        <v>1215</v>
      </c>
      <c r="J6">
        <v>1157</v>
      </c>
      <c r="K6">
        <v>1126</v>
      </c>
      <c r="L6">
        <v>1114</v>
      </c>
      <c r="M6">
        <v>1094</v>
      </c>
      <c r="N6">
        <v>1116</v>
      </c>
      <c r="O6">
        <v>1259</v>
      </c>
      <c r="P6">
        <v>1197</v>
      </c>
      <c r="Q6">
        <v>1105</v>
      </c>
      <c r="R6">
        <v>988</v>
      </c>
      <c r="S6">
        <v>938</v>
      </c>
      <c r="T6">
        <v>1006</v>
      </c>
      <c r="U6">
        <v>1049</v>
      </c>
      <c r="V6">
        <v>995</v>
      </c>
      <c r="W6">
        <v>861</v>
      </c>
      <c r="X6">
        <v>847</v>
      </c>
      <c r="Y6">
        <v>842</v>
      </c>
      <c r="Z6">
        <v>843</v>
      </c>
      <c r="AA6">
        <v>955</v>
      </c>
      <c r="AB6">
        <v>968</v>
      </c>
      <c r="AC6">
        <v>955</v>
      </c>
      <c r="AD6">
        <v>845</v>
      </c>
      <c r="AE6">
        <v>742</v>
      </c>
      <c r="AF6">
        <v>860</v>
      </c>
      <c r="AG6">
        <v>870</v>
      </c>
      <c r="AH6">
        <v>842</v>
      </c>
      <c r="AI6">
        <v>755</v>
      </c>
      <c r="AJ6">
        <v>789</v>
      </c>
      <c r="AK6">
        <v>760</v>
      </c>
      <c r="AL6">
        <v>800</v>
      </c>
      <c r="AM6">
        <v>1028</v>
      </c>
      <c r="AN6">
        <v>996</v>
      </c>
      <c r="AO6">
        <v>1028</v>
      </c>
      <c r="AP6">
        <v>798</v>
      </c>
      <c r="AQ6">
        <v>687</v>
      </c>
      <c r="AR6">
        <v>809</v>
      </c>
      <c r="AS6">
        <v>851</v>
      </c>
      <c r="AT6">
        <v>802</v>
      </c>
      <c r="AU6">
        <v>643</v>
      </c>
      <c r="AV6">
        <v>699</v>
      </c>
    </row>
    <row r="7" spans="1:48" x14ac:dyDescent="0.25">
      <c r="A7" t="s">
        <v>56</v>
      </c>
      <c r="B7" t="s">
        <v>57</v>
      </c>
      <c r="C7">
        <v>7561</v>
      </c>
      <c r="D7">
        <v>7416</v>
      </c>
      <c r="E7">
        <v>7468</v>
      </c>
      <c r="F7">
        <v>6615</v>
      </c>
      <c r="G7">
        <v>6022</v>
      </c>
      <c r="H7">
        <v>6989</v>
      </c>
      <c r="I7">
        <v>7131</v>
      </c>
      <c r="J7">
        <v>6678</v>
      </c>
      <c r="K7">
        <v>6167</v>
      </c>
      <c r="L7">
        <v>6086</v>
      </c>
      <c r="M7">
        <v>6064</v>
      </c>
      <c r="N7">
        <v>6421</v>
      </c>
      <c r="O7">
        <v>7325</v>
      </c>
      <c r="P7">
        <v>7170</v>
      </c>
      <c r="Q7">
        <v>6622</v>
      </c>
      <c r="R7">
        <v>5972</v>
      </c>
      <c r="S7">
        <v>5385</v>
      </c>
      <c r="T7">
        <v>5984</v>
      </c>
      <c r="U7">
        <v>6244</v>
      </c>
      <c r="V7">
        <v>5961</v>
      </c>
      <c r="W7">
        <v>5043</v>
      </c>
      <c r="X7">
        <v>4873</v>
      </c>
      <c r="Y7">
        <v>5037</v>
      </c>
      <c r="Z7">
        <v>5220</v>
      </c>
      <c r="AA7">
        <v>5810</v>
      </c>
      <c r="AB7">
        <v>5870</v>
      </c>
      <c r="AC7">
        <v>5617</v>
      </c>
      <c r="AD7">
        <v>4990</v>
      </c>
      <c r="AE7">
        <v>4376</v>
      </c>
      <c r="AF7">
        <v>5320</v>
      </c>
      <c r="AG7">
        <v>5339</v>
      </c>
      <c r="AH7">
        <v>4883</v>
      </c>
      <c r="AI7">
        <v>4259</v>
      </c>
      <c r="AJ7">
        <v>4418</v>
      </c>
      <c r="AK7">
        <v>4503</v>
      </c>
      <c r="AL7">
        <v>5734</v>
      </c>
      <c r="AM7">
        <v>6903</v>
      </c>
      <c r="AN7">
        <v>6343</v>
      </c>
      <c r="AO7">
        <v>6480</v>
      </c>
      <c r="AP7">
        <v>5124</v>
      </c>
      <c r="AQ7">
        <v>4357</v>
      </c>
      <c r="AR7">
        <v>5238</v>
      </c>
      <c r="AS7">
        <v>5495</v>
      </c>
      <c r="AT7">
        <v>4906</v>
      </c>
      <c r="AU7">
        <v>3798</v>
      </c>
      <c r="AV7">
        <v>4000</v>
      </c>
    </row>
    <row r="8" spans="1:48" x14ac:dyDescent="0.25">
      <c r="A8" t="s">
        <v>58</v>
      </c>
      <c r="B8" t="s">
        <v>59</v>
      </c>
      <c r="C8">
        <v>2275</v>
      </c>
      <c r="D8">
        <v>2191</v>
      </c>
      <c r="E8">
        <v>2174</v>
      </c>
      <c r="F8">
        <v>1930</v>
      </c>
      <c r="G8">
        <v>1732</v>
      </c>
      <c r="H8">
        <v>1876</v>
      </c>
      <c r="I8">
        <v>1880</v>
      </c>
      <c r="J8">
        <v>1848</v>
      </c>
      <c r="K8">
        <v>1779</v>
      </c>
      <c r="L8">
        <v>1838</v>
      </c>
      <c r="M8">
        <v>1923</v>
      </c>
      <c r="N8">
        <v>1995</v>
      </c>
      <c r="O8">
        <v>2139</v>
      </c>
      <c r="P8">
        <v>2021</v>
      </c>
      <c r="Q8">
        <v>1869</v>
      </c>
      <c r="R8">
        <v>1668</v>
      </c>
      <c r="S8">
        <v>1525</v>
      </c>
      <c r="T8">
        <v>1628</v>
      </c>
      <c r="U8">
        <v>1689</v>
      </c>
      <c r="V8">
        <v>1622</v>
      </c>
      <c r="W8">
        <v>1451</v>
      </c>
      <c r="X8">
        <v>1503</v>
      </c>
      <c r="Y8">
        <v>1558</v>
      </c>
      <c r="Z8">
        <v>1643</v>
      </c>
      <c r="AA8">
        <v>1786</v>
      </c>
      <c r="AB8">
        <v>1708</v>
      </c>
      <c r="AC8">
        <v>1700</v>
      </c>
      <c r="AD8">
        <v>1539</v>
      </c>
      <c r="AE8">
        <v>1300</v>
      </c>
      <c r="AF8">
        <v>1506</v>
      </c>
      <c r="AG8">
        <v>1492</v>
      </c>
      <c r="AH8">
        <v>1476</v>
      </c>
      <c r="AI8">
        <v>1312</v>
      </c>
      <c r="AJ8">
        <v>1396</v>
      </c>
      <c r="AK8">
        <v>1420</v>
      </c>
      <c r="AL8">
        <v>1625</v>
      </c>
      <c r="AM8">
        <v>1949</v>
      </c>
      <c r="AN8">
        <v>1814</v>
      </c>
      <c r="AO8">
        <v>1838</v>
      </c>
      <c r="AP8">
        <v>1492</v>
      </c>
      <c r="AQ8">
        <v>1221</v>
      </c>
      <c r="AR8">
        <v>1427</v>
      </c>
      <c r="AS8">
        <v>1486</v>
      </c>
      <c r="AT8">
        <v>1333</v>
      </c>
      <c r="AU8">
        <v>1108</v>
      </c>
      <c r="AV8">
        <v>1221</v>
      </c>
    </row>
    <row r="9" spans="1:48" x14ac:dyDescent="0.25">
      <c r="A9" t="s">
        <v>60</v>
      </c>
      <c r="B9" t="s">
        <v>61</v>
      </c>
      <c r="C9">
        <v>2490</v>
      </c>
      <c r="D9">
        <v>2418</v>
      </c>
      <c r="E9">
        <v>2331</v>
      </c>
      <c r="F9">
        <v>1786</v>
      </c>
      <c r="G9">
        <v>1378</v>
      </c>
      <c r="H9">
        <v>1432</v>
      </c>
      <c r="I9">
        <v>1358</v>
      </c>
      <c r="J9">
        <v>1138</v>
      </c>
      <c r="K9">
        <v>1065</v>
      </c>
      <c r="L9">
        <v>1201</v>
      </c>
      <c r="M9">
        <v>1672</v>
      </c>
      <c r="N9">
        <v>2084</v>
      </c>
      <c r="O9">
        <v>2323</v>
      </c>
      <c r="P9">
        <v>2451</v>
      </c>
      <c r="Q9">
        <v>2263</v>
      </c>
      <c r="R9">
        <v>1765</v>
      </c>
      <c r="S9">
        <v>1332</v>
      </c>
      <c r="T9">
        <v>1284</v>
      </c>
      <c r="U9">
        <v>1252</v>
      </c>
      <c r="V9">
        <v>1037</v>
      </c>
      <c r="W9">
        <v>899</v>
      </c>
      <c r="X9">
        <v>916</v>
      </c>
      <c r="Y9">
        <v>1283</v>
      </c>
      <c r="Z9">
        <v>1640</v>
      </c>
      <c r="AA9">
        <v>1916</v>
      </c>
      <c r="AB9">
        <v>2135</v>
      </c>
      <c r="AC9">
        <v>2111</v>
      </c>
      <c r="AD9">
        <v>1654</v>
      </c>
      <c r="AE9">
        <v>1215</v>
      </c>
      <c r="AF9">
        <v>1246</v>
      </c>
      <c r="AG9">
        <v>1187</v>
      </c>
      <c r="AH9">
        <v>927</v>
      </c>
      <c r="AI9">
        <v>790</v>
      </c>
      <c r="AJ9">
        <v>900</v>
      </c>
      <c r="AK9">
        <v>1277</v>
      </c>
      <c r="AL9">
        <v>1662</v>
      </c>
      <c r="AM9">
        <v>2146</v>
      </c>
      <c r="AN9">
        <v>2311</v>
      </c>
      <c r="AO9">
        <v>2351</v>
      </c>
      <c r="AP9">
        <v>1748</v>
      </c>
      <c r="AQ9">
        <v>1153</v>
      </c>
      <c r="AR9">
        <v>1185</v>
      </c>
      <c r="AS9">
        <v>1138</v>
      </c>
      <c r="AT9">
        <v>927</v>
      </c>
      <c r="AU9">
        <v>727</v>
      </c>
      <c r="AV9">
        <v>812</v>
      </c>
    </row>
    <row r="10" spans="1:48" x14ac:dyDescent="0.25">
      <c r="A10" t="s">
        <v>62</v>
      </c>
      <c r="B10" t="s">
        <v>63</v>
      </c>
      <c r="C10">
        <v>881</v>
      </c>
      <c r="D10">
        <v>867</v>
      </c>
      <c r="E10">
        <v>864</v>
      </c>
      <c r="F10">
        <v>748</v>
      </c>
      <c r="G10">
        <v>660</v>
      </c>
      <c r="H10">
        <v>696</v>
      </c>
      <c r="I10">
        <v>723</v>
      </c>
      <c r="J10">
        <v>705</v>
      </c>
      <c r="K10">
        <v>642</v>
      </c>
      <c r="L10">
        <v>666</v>
      </c>
      <c r="M10">
        <v>694</v>
      </c>
      <c r="N10">
        <v>664</v>
      </c>
      <c r="O10">
        <v>750</v>
      </c>
      <c r="P10">
        <v>746</v>
      </c>
      <c r="Q10">
        <v>701</v>
      </c>
      <c r="R10">
        <v>642</v>
      </c>
      <c r="S10">
        <v>579</v>
      </c>
      <c r="T10">
        <v>609</v>
      </c>
      <c r="U10">
        <v>622</v>
      </c>
      <c r="V10">
        <v>618</v>
      </c>
      <c r="W10">
        <v>535</v>
      </c>
      <c r="X10">
        <v>539</v>
      </c>
      <c r="Y10">
        <v>565</v>
      </c>
      <c r="Z10">
        <v>580</v>
      </c>
      <c r="AA10">
        <v>648</v>
      </c>
      <c r="AB10">
        <v>614</v>
      </c>
      <c r="AC10">
        <v>590</v>
      </c>
      <c r="AD10">
        <v>526</v>
      </c>
      <c r="AE10">
        <v>463</v>
      </c>
      <c r="AF10">
        <v>537</v>
      </c>
      <c r="AG10">
        <v>549</v>
      </c>
      <c r="AH10">
        <v>546</v>
      </c>
      <c r="AI10">
        <v>469</v>
      </c>
      <c r="AJ10">
        <v>508</v>
      </c>
      <c r="AK10">
        <v>531</v>
      </c>
      <c r="AL10">
        <v>606</v>
      </c>
      <c r="AM10">
        <v>715</v>
      </c>
      <c r="AN10">
        <v>635</v>
      </c>
      <c r="AO10">
        <v>632</v>
      </c>
      <c r="AP10">
        <v>534</v>
      </c>
      <c r="AQ10">
        <v>463</v>
      </c>
      <c r="AR10">
        <v>523</v>
      </c>
      <c r="AS10">
        <v>575</v>
      </c>
      <c r="AT10">
        <v>555</v>
      </c>
      <c r="AU10">
        <v>453</v>
      </c>
      <c r="AV10">
        <v>489</v>
      </c>
    </row>
    <row r="11" spans="1:48" x14ac:dyDescent="0.25">
      <c r="A11" t="s">
        <v>65</v>
      </c>
      <c r="B11" t="s">
        <v>66</v>
      </c>
      <c r="C11">
        <v>16504</v>
      </c>
      <c r="D11">
        <v>15785</v>
      </c>
      <c r="E11">
        <v>15956</v>
      </c>
      <c r="F11">
        <v>17704</v>
      </c>
      <c r="G11">
        <v>17388</v>
      </c>
      <c r="H11">
        <v>18652</v>
      </c>
      <c r="I11">
        <v>21203</v>
      </c>
      <c r="J11">
        <v>21275</v>
      </c>
      <c r="K11">
        <v>20423</v>
      </c>
      <c r="L11">
        <v>19442</v>
      </c>
      <c r="M11">
        <v>17622</v>
      </c>
      <c r="N11">
        <v>15938</v>
      </c>
      <c r="O11">
        <v>15030</v>
      </c>
      <c r="P11">
        <v>13869</v>
      </c>
      <c r="Q11">
        <v>13446</v>
      </c>
      <c r="R11">
        <v>12713</v>
      </c>
      <c r="S11">
        <v>13111</v>
      </c>
      <c r="T11">
        <v>13955</v>
      </c>
      <c r="U11">
        <v>14939</v>
      </c>
      <c r="V11">
        <v>16330</v>
      </c>
      <c r="W11">
        <v>15191</v>
      </c>
      <c r="X11">
        <v>14323</v>
      </c>
      <c r="Y11">
        <v>13708</v>
      </c>
      <c r="Z11">
        <v>12334</v>
      </c>
      <c r="AA11">
        <v>12011</v>
      </c>
      <c r="AB11">
        <v>11671</v>
      </c>
      <c r="AC11">
        <v>11530</v>
      </c>
      <c r="AD11">
        <v>10676</v>
      </c>
      <c r="AE11">
        <v>11201</v>
      </c>
      <c r="AF11">
        <v>12950</v>
      </c>
      <c r="AG11">
        <v>14093</v>
      </c>
      <c r="AH11">
        <v>15503</v>
      </c>
      <c r="AI11">
        <v>14219</v>
      </c>
      <c r="AJ11">
        <v>14209</v>
      </c>
      <c r="AK11">
        <v>13455</v>
      </c>
      <c r="AL11">
        <v>12740</v>
      </c>
      <c r="AM11">
        <v>13423</v>
      </c>
      <c r="AN11">
        <v>12355</v>
      </c>
      <c r="AO11">
        <v>12361</v>
      </c>
      <c r="AP11">
        <v>11015</v>
      </c>
      <c r="AQ11">
        <v>11466</v>
      </c>
      <c r="AR11">
        <v>13118</v>
      </c>
      <c r="AS11">
        <v>14309</v>
      </c>
      <c r="AT11">
        <v>17950</v>
      </c>
      <c r="AU11">
        <v>15091</v>
      </c>
      <c r="AV11">
        <v>15651</v>
      </c>
    </row>
    <row r="12" spans="1:48" x14ac:dyDescent="0.25">
      <c r="A12" t="s">
        <v>67</v>
      </c>
      <c r="B12" t="s">
        <v>68</v>
      </c>
      <c r="C12">
        <v>3557</v>
      </c>
      <c r="D12">
        <v>3407</v>
      </c>
      <c r="E12">
        <v>3425</v>
      </c>
      <c r="F12">
        <v>3017</v>
      </c>
      <c r="G12">
        <v>2679</v>
      </c>
      <c r="H12">
        <v>3129</v>
      </c>
      <c r="I12">
        <v>3232</v>
      </c>
      <c r="J12">
        <v>3133</v>
      </c>
      <c r="K12">
        <v>2871</v>
      </c>
      <c r="L12">
        <v>2895</v>
      </c>
      <c r="M12">
        <v>2785</v>
      </c>
      <c r="N12">
        <v>2795</v>
      </c>
      <c r="O12">
        <v>3177</v>
      </c>
      <c r="P12">
        <v>3044</v>
      </c>
      <c r="Q12">
        <v>2857</v>
      </c>
      <c r="R12">
        <v>2601</v>
      </c>
      <c r="S12">
        <v>2366</v>
      </c>
      <c r="T12">
        <v>2738</v>
      </c>
      <c r="U12">
        <v>2890</v>
      </c>
      <c r="V12">
        <v>2799</v>
      </c>
      <c r="W12">
        <v>2307</v>
      </c>
      <c r="X12">
        <v>2242</v>
      </c>
      <c r="Y12">
        <v>2243</v>
      </c>
      <c r="Z12">
        <v>2200</v>
      </c>
      <c r="AA12">
        <v>2519</v>
      </c>
      <c r="AB12">
        <v>2494</v>
      </c>
      <c r="AC12">
        <v>2436</v>
      </c>
      <c r="AD12">
        <v>2197</v>
      </c>
      <c r="AE12">
        <v>1889</v>
      </c>
      <c r="AF12">
        <v>2392</v>
      </c>
      <c r="AG12">
        <v>2436</v>
      </c>
      <c r="AH12">
        <v>2279</v>
      </c>
      <c r="AI12">
        <v>1952</v>
      </c>
      <c r="AJ12">
        <v>2058</v>
      </c>
      <c r="AK12">
        <v>2072</v>
      </c>
      <c r="AL12">
        <v>2219</v>
      </c>
      <c r="AM12">
        <v>2925</v>
      </c>
      <c r="AN12">
        <v>2721</v>
      </c>
      <c r="AO12">
        <v>2738</v>
      </c>
      <c r="AP12">
        <v>2242</v>
      </c>
      <c r="AQ12">
        <v>1894</v>
      </c>
      <c r="AR12">
        <v>2291</v>
      </c>
      <c r="AS12">
        <v>2498</v>
      </c>
      <c r="AT12">
        <v>2337</v>
      </c>
      <c r="AU12">
        <v>1756</v>
      </c>
      <c r="AV12">
        <v>1881</v>
      </c>
    </row>
    <row r="13" spans="1:48" x14ac:dyDescent="0.25">
      <c r="A13" t="s">
        <v>70</v>
      </c>
      <c r="B13" t="s">
        <v>71</v>
      </c>
      <c r="C13">
        <v>47551</v>
      </c>
      <c r="D13">
        <v>47487</v>
      </c>
      <c r="E13">
        <v>48747</v>
      </c>
      <c r="F13">
        <v>43614</v>
      </c>
      <c r="G13">
        <v>38937</v>
      </c>
      <c r="H13">
        <v>40933</v>
      </c>
      <c r="I13">
        <v>40909</v>
      </c>
      <c r="J13">
        <v>38378</v>
      </c>
      <c r="K13">
        <v>37065</v>
      </c>
      <c r="L13">
        <v>40080</v>
      </c>
      <c r="M13">
        <v>41228</v>
      </c>
      <c r="N13">
        <v>42117</v>
      </c>
      <c r="O13">
        <v>45907</v>
      </c>
      <c r="P13">
        <v>46629</v>
      </c>
      <c r="Q13">
        <v>45242</v>
      </c>
      <c r="R13">
        <v>40182</v>
      </c>
      <c r="S13">
        <v>35324</v>
      </c>
      <c r="T13">
        <v>36433</v>
      </c>
      <c r="U13">
        <v>36424</v>
      </c>
      <c r="V13">
        <v>34641</v>
      </c>
      <c r="W13">
        <v>31035</v>
      </c>
      <c r="X13">
        <v>32222</v>
      </c>
      <c r="Y13">
        <v>35181</v>
      </c>
      <c r="Z13">
        <v>35981</v>
      </c>
      <c r="AA13">
        <v>38396</v>
      </c>
      <c r="AB13">
        <v>40649</v>
      </c>
      <c r="AC13">
        <v>40613</v>
      </c>
      <c r="AD13">
        <v>35274</v>
      </c>
      <c r="AE13">
        <v>30679</v>
      </c>
      <c r="AF13">
        <v>33481</v>
      </c>
      <c r="AG13">
        <v>33204</v>
      </c>
      <c r="AH13">
        <v>30031</v>
      </c>
      <c r="AI13">
        <v>26423</v>
      </c>
      <c r="AJ13">
        <v>28434</v>
      </c>
      <c r="AK13">
        <v>30606</v>
      </c>
      <c r="AL13">
        <v>33329</v>
      </c>
      <c r="AM13">
        <v>40939</v>
      </c>
      <c r="AN13">
        <v>41052</v>
      </c>
      <c r="AO13">
        <v>42789</v>
      </c>
      <c r="AP13">
        <v>34974</v>
      </c>
      <c r="AQ13">
        <v>28905</v>
      </c>
      <c r="AR13">
        <v>31854</v>
      </c>
      <c r="AS13">
        <v>33035</v>
      </c>
      <c r="AT13">
        <v>29586</v>
      </c>
      <c r="AU13">
        <v>24206</v>
      </c>
      <c r="AV13">
        <v>26406</v>
      </c>
    </row>
    <row r="14" spans="1:48" x14ac:dyDescent="0.25">
      <c r="A14" t="s">
        <v>72</v>
      </c>
      <c r="B14" t="s">
        <v>73</v>
      </c>
      <c r="C14">
        <v>1281</v>
      </c>
      <c r="D14">
        <v>1228</v>
      </c>
      <c r="E14">
        <v>1284</v>
      </c>
      <c r="F14">
        <v>1083</v>
      </c>
      <c r="G14">
        <v>977</v>
      </c>
      <c r="H14">
        <v>1091</v>
      </c>
      <c r="I14">
        <v>1128</v>
      </c>
      <c r="J14">
        <v>1029</v>
      </c>
      <c r="K14">
        <v>905</v>
      </c>
      <c r="L14">
        <v>872</v>
      </c>
      <c r="M14">
        <v>937</v>
      </c>
      <c r="N14">
        <v>1125</v>
      </c>
      <c r="O14">
        <v>1226</v>
      </c>
      <c r="P14">
        <v>1241</v>
      </c>
      <c r="Q14">
        <v>1141</v>
      </c>
      <c r="R14">
        <v>1019</v>
      </c>
      <c r="S14">
        <v>923</v>
      </c>
      <c r="T14">
        <v>969</v>
      </c>
      <c r="U14">
        <v>986</v>
      </c>
      <c r="V14">
        <v>920</v>
      </c>
      <c r="W14">
        <v>764</v>
      </c>
      <c r="X14">
        <v>714</v>
      </c>
      <c r="Y14">
        <v>757</v>
      </c>
      <c r="Z14">
        <v>822</v>
      </c>
      <c r="AA14">
        <v>981</v>
      </c>
      <c r="AB14">
        <v>987</v>
      </c>
      <c r="AC14">
        <v>1002</v>
      </c>
      <c r="AD14">
        <v>865</v>
      </c>
      <c r="AE14">
        <v>752</v>
      </c>
      <c r="AF14">
        <v>859</v>
      </c>
      <c r="AG14">
        <v>905</v>
      </c>
      <c r="AH14">
        <v>801</v>
      </c>
      <c r="AI14">
        <v>682</v>
      </c>
      <c r="AJ14">
        <v>647</v>
      </c>
      <c r="AK14">
        <v>690</v>
      </c>
      <c r="AL14">
        <v>844</v>
      </c>
      <c r="AM14">
        <v>1068</v>
      </c>
      <c r="AN14">
        <v>1051</v>
      </c>
      <c r="AO14">
        <v>1065</v>
      </c>
      <c r="AP14">
        <v>855</v>
      </c>
      <c r="AQ14">
        <v>728</v>
      </c>
      <c r="AR14">
        <v>812</v>
      </c>
      <c r="AS14">
        <v>841</v>
      </c>
      <c r="AT14">
        <v>778</v>
      </c>
      <c r="AU14">
        <v>582</v>
      </c>
      <c r="AV14">
        <v>579</v>
      </c>
    </row>
    <row r="15" spans="1:48" x14ac:dyDescent="0.25">
      <c r="A15" t="s">
        <v>74</v>
      </c>
      <c r="B15" t="s">
        <v>75</v>
      </c>
      <c r="C15">
        <v>6740</v>
      </c>
      <c r="D15">
        <v>6753</v>
      </c>
      <c r="E15">
        <v>6803</v>
      </c>
      <c r="F15">
        <v>5802</v>
      </c>
      <c r="G15">
        <v>5107</v>
      </c>
      <c r="H15">
        <v>5703</v>
      </c>
      <c r="I15">
        <v>5443</v>
      </c>
      <c r="J15">
        <v>5064</v>
      </c>
      <c r="K15">
        <v>4763</v>
      </c>
      <c r="L15">
        <v>5060</v>
      </c>
      <c r="M15">
        <v>5332</v>
      </c>
      <c r="N15">
        <v>5799</v>
      </c>
      <c r="O15">
        <v>6506</v>
      </c>
      <c r="P15">
        <v>6702</v>
      </c>
      <c r="Q15">
        <v>6307</v>
      </c>
      <c r="R15">
        <v>5476</v>
      </c>
      <c r="S15">
        <v>4612</v>
      </c>
      <c r="T15">
        <v>5067</v>
      </c>
      <c r="U15">
        <v>4833</v>
      </c>
      <c r="V15">
        <v>4457</v>
      </c>
      <c r="W15">
        <v>3977</v>
      </c>
      <c r="X15">
        <v>4005</v>
      </c>
      <c r="Y15">
        <v>4442</v>
      </c>
      <c r="Z15">
        <v>4773</v>
      </c>
      <c r="AA15">
        <v>5330</v>
      </c>
      <c r="AB15">
        <v>5653</v>
      </c>
      <c r="AC15">
        <v>5514</v>
      </c>
      <c r="AD15">
        <v>4799</v>
      </c>
      <c r="AE15">
        <v>3962</v>
      </c>
      <c r="AF15">
        <v>4620</v>
      </c>
      <c r="AG15">
        <v>4411</v>
      </c>
      <c r="AH15">
        <v>3887</v>
      </c>
      <c r="AI15">
        <v>3421</v>
      </c>
      <c r="AJ15">
        <v>3604</v>
      </c>
      <c r="AK15">
        <v>3951</v>
      </c>
      <c r="AL15">
        <v>4624</v>
      </c>
      <c r="AM15">
        <v>5745</v>
      </c>
      <c r="AN15">
        <v>5917</v>
      </c>
      <c r="AO15">
        <v>6070</v>
      </c>
      <c r="AP15">
        <v>4892</v>
      </c>
      <c r="AQ15">
        <v>3921</v>
      </c>
      <c r="AR15">
        <v>4553</v>
      </c>
      <c r="AS15">
        <v>4541</v>
      </c>
      <c r="AT15">
        <v>3996</v>
      </c>
      <c r="AU15">
        <v>3281</v>
      </c>
      <c r="AV15">
        <v>3632</v>
      </c>
    </row>
    <row r="16" spans="1:48" x14ac:dyDescent="0.25">
      <c r="A16" t="s">
        <v>77</v>
      </c>
      <c r="B16" t="s">
        <v>78</v>
      </c>
      <c r="C16">
        <v>559</v>
      </c>
      <c r="D16">
        <v>545</v>
      </c>
      <c r="E16">
        <v>524</v>
      </c>
      <c r="F16">
        <v>464</v>
      </c>
      <c r="G16">
        <v>421</v>
      </c>
      <c r="H16">
        <v>466</v>
      </c>
      <c r="I16">
        <v>478</v>
      </c>
      <c r="J16">
        <v>442</v>
      </c>
      <c r="K16">
        <v>431</v>
      </c>
      <c r="L16">
        <v>422</v>
      </c>
      <c r="M16">
        <v>429</v>
      </c>
      <c r="N16">
        <v>440</v>
      </c>
      <c r="O16">
        <v>458</v>
      </c>
      <c r="P16">
        <v>461</v>
      </c>
      <c r="Q16">
        <v>427</v>
      </c>
      <c r="R16">
        <v>388</v>
      </c>
      <c r="S16">
        <v>337</v>
      </c>
      <c r="T16">
        <v>355</v>
      </c>
      <c r="U16">
        <v>393</v>
      </c>
      <c r="V16">
        <v>367</v>
      </c>
      <c r="W16">
        <v>329</v>
      </c>
      <c r="X16">
        <v>329</v>
      </c>
      <c r="Y16">
        <v>333</v>
      </c>
      <c r="Z16">
        <v>334</v>
      </c>
      <c r="AA16">
        <v>370</v>
      </c>
      <c r="AB16">
        <v>389</v>
      </c>
      <c r="AC16">
        <v>383</v>
      </c>
      <c r="AD16">
        <v>330</v>
      </c>
      <c r="AE16">
        <v>291</v>
      </c>
      <c r="AF16">
        <v>338</v>
      </c>
      <c r="AG16">
        <v>346</v>
      </c>
      <c r="AH16">
        <v>323</v>
      </c>
      <c r="AI16">
        <v>295</v>
      </c>
      <c r="AJ16">
        <v>304</v>
      </c>
      <c r="AK16">
        <v>322</v>
      </c>
      <c r="AL16">
        <v>356</v>
      </c>
      <c r="AM16">
        <v>428</v>
      </c>
      <c r="AN16">
        <v>402</v>
      </c>
      <c r="AO16">
        <v>411</v>
      </c>
      <c r="AP16">
        <v>312</v>
      </c>
      <c r="AQ16">
        <v>255</v>
      </c>
      <c r="AR16">
        <v>309</v>
      </c>
      <c r="AS16">
        <v>322</v>
      </c>
      <c r="AT16">
        <v>292</v>
      </c>
      <c r="AU16">
        <v>235</v>
      </c>
      <c r="AV16">
        <v>248</v>
      </c>
    </row>
    <row r="17" spans="1:48" x14ac:dyDescent="0.25">
      <c r="A17" t="s">
        <v>81</v>
      </c>
      <c r="B17" t="s">
        <v>82</v>
      </c>
      <c r="C17">
        <v>348952</v>
      </c>
      <c r="D17">
        <v>335166</v>
      </c>
      <c r="E17">
        <v>330528</v>
      </c>
      <c r="F17">
        <v>312289</v>
      </c>
      <c r="G17">
        <v>301598</v>
      </c>
      <c r="H17">
        <v>337243</v>
      </c>
      <c r="I17">
        <v>368055</v>
      </c>
      <c r="J17">
        <v>353785</v>
      </c>
      <c r="K17">
        <v>336669</v>
      </c>
      <c r="L17">
        <v>327744</v>
      </c>
      <c r="M17">
        <v>305349</v>
      </c>
      <c r="N17">
        <v>295839</v>
      </c>
      <c r="O17">
        <v>326410</v>
      </c>
      <c r="P17">
        <v>312176</v>
      </c>
      <c r="Q17">
        <v>295621</v>
      </c>
      <c r="R17">
        <v>277996</v>
      </c>
      <c r="S17">
        <v>277014</v>
      </c>
      <c r="T17">
        <v>304763</v>
      </c>
      <c r="U17">
        <v>339295</v>
      </c>
      <c r="V17">
        <v>330004</v>
      </c>
      <c r="W17">
        <v>297055</v>
      </c>
      <c r="X17">
        <v>282063</v>
      </c>
      <c r="Y17">
        <v>279035</v>
      </c>
      <c r="Z17">
        <v>267953</v>
      </c>
      <c r="AA17">
        <v>301424</v>
      </c>
      <c r="AB17">
        <v>290401</v>
      </c>
      <c r="AC17">
        <v>278128</v>
      </c>
      <c r="AD17">
        <v>262078</v>
      </c>
      <c r="AE17">
        <v>256923</v>
      </c>
      <c r="AF17">
        <v>298117</v>
      </c>
      <c r="AG17">
        <v>320935</v>
      </c>
      <c r="AH17">
        <v>308353</v>
      </c>
      <c r="AI17">
        <v>285930</v>
      </c>
      <c r="AJ17">
        <v>286727</v>
      </c>
      <c r="AK17">
        <v>278806</v>
      </c>
      <c r="AL17">
        <v>280620</v>
      </c>
      <c r="AM17">
        <v>306515</v>
      </c>
      <c r="AN17">
        <v>269590</v>
      </c>
      <c r="AO17">
        <v>280001</v>
      </c>
      <c r="AP17">
        <v>244527</v>
      </c>
      <c r="AQ17">
        <v>239869</v>
      </c>
      <c r="AR17">
        <v>282716</v>
      </c>
      <c r="AS17">
        <v>310118</v>
      </c>
      <c r="AT17">
        <v>291132</v>
      </c>
      <c r="AU17">
        <v>269412</v>
      </c>
      <c r="AV17">
        <v>274351</v>
      </c>
    </row>
    <row r="18" spans="1:48" x14ac:dyDescent="0.25">
      <c r="A18" t="s">
        <v>84</v>
      </c>
      <c r="B18" t="s">
        <v>85</v>
      </c>
      <c r="C18">
        <v>6452</v>
      </c>
      <c r="D18">
        <v>6302</v>
      </c>
      <c r="E18">
        <v>6618</v>
      </c>
      <c r="F18">
        <v>5926</v>
      </c>
      <c r="G18">
        <v>5270</v>
      </c>
      <c r="H18">
        <v>5591</v>
      </c>
      <c r="I18">
        <v>5595</v>
      </c>
      <c r="J18">
        <v>5076</v>
      </c>
      <c r="K18">
        <v>4741</v>
      </c>
      <c r="L18">
        <v>5017</v>
      </c>
      <c r="M18">
        <v>5331</v>
      </c>
      <c r="N18">
        <v>5780</v>
      </c>
      <c r="O18">
        <v>6322</v>
      </c>
      <c r="P18">
        <v>6183</v>
      </c>
      <c r="Q18">
        <v>5973</v>
      </c>
      <c r="R18">
        <v>5354</v>
      </c>
      <c r="S18">
        <v>4756</v>
      </c>
      <c r="T18">
        <v>4876</v>
      </c>
      <c r="U18">
        <v>4854</v>
      </c>
      <c r="V18">
        <v>4488</v>
      </c>
      <c r="W18">
        <v>3881</v>
      </c>
      <c r="X18">
        <v>3847</v>
      </c>
      <c r="Y18">
        <v>4196</v>
      </c>
      <c r="Z18">
        <v>4591</v>
      </c>
      <c r="AA18">
        <v>5149</v>
      </c>
      <c r="AB18">
        <v>5203</v>
      </c>
      <c r="AC18">
        <v>5221</v>
      </c>
      <c r="AD18">
        <v>4653</v>
      </c>
      <c r="AE18">
        <v>3991</v>
      </c>
      <c r="AF18">
        <v>4382</v>
      </c>
      <c r="AG18">
        <v>4352</v>
      </c>
      <c r="AH18">
        <v>3872</v>
      </c>
      <c r="AI18">
        <v>3331</v>
      </c>
      <c r="AJ18">
        <v>3571</v>
      </c>
      <c r="AK18">
        <v>3726</v>
      </c>
      <c r="AL18">
        <v>4344</v>
      </c>
      <c r="AM18">
        <v>5499</v>
      </c>
      <c r="AN18">
        <v>5321</v>
      </c>
      <c r="AO18">
        <v>5578</v>
      </c>
      <c r="AP18">
        <v>4624</v>
      </c>
      <c r="AQ18">
        <v>3828</v>
      </c>
      <c r="AR18">
        <v>4292</v>
      </c>
      <c r="AS18">
        <v>4470</v>
      </c>
      <c r="AT18">
        <v>3947</v>
      </c>
      <c r="AU18">
        <v>3147</v>
      </c>
      <c r="AV18">
        <v>3331</v>
      </c>
    </row>
    <row r="19" spans="1:48" x14ac:dyDescent="0.25">
      <c r="A19" t="s">
        <v>86</v>
      </c>
      <c r="B19" t="s">
        <v>87</v>
      </c>
      <c r="C19">
        <v>678</v>
      </c>
      <c r="D19">
        <v>637</v>
      </c>
      <c r="E19">
        <v>659</v>
      </c>
      <c r="F19">
        <v>537</v>
      </c>
      <c r="G19">
        <v>465</v>
      </c>
      <c r="H19">
        <v>470</v>
      </c>
      <c r="I19">
        <v>480</v>
      </c>
      <c r="J19">
        <v>451</v>
      </c>
      <c r="K19">
        <v>420</v>
      </c>
      <c r="L19">
        <v>434</v>
      </c>
      <c r="M19">
        <v>470</v>
      </c>
      <c r="N19">
        <v>531</v>
      </c>
      <c r="O19">
        <v>595</v>
      </c>
      <c r="P19">
        <v>603</v>
      </c>
      <c r="Q19">
        <v>547</v>
      </c>
      <c r="R19">
        <v>456</v>
      </c>
      <c r="S19">
        <v>400</v>
      </c>
      <c r="T19">
        <v>402</v>
      </c>
      <c r="U19">
        <v>408</v>
      </c>
      <c r="V19">
        <v>396</v>
      </c>
      <c r="W19">
        <v>344</v>
      </c>
      <c r="X19">
        <v>361</v>
      </c>
      <c r="Y19">
        <v>398</v>
      </c>
      <c r="Z19">
        <v>452</v>
      </c>
      <c r="AA19">
        <v>494</v>
      </c>
      <c r="AB19">
        <v>539</v>
      </c>
      <c r="AC19">
        <v>513</v>
      </c>
      <c r="AD19">
        <v>412</v>
      </c>
      <c r="AE19">
        <v>343</v>
      </c>
      <c r="AF19">
        <v>382</v>
      </c>
      <c r="AG19">
        <v>371</v>
      </c>
      <c r="AH19">
        <v>435</v>
      </c>
      <c r="AI19">
        <v>300</v>
      </c>
      <c r="AJ19">
        <v>334</v>
      </c>
      <c r="AK19">
        <v>348</v>
      </c>
      <c r="AL19">
        <v>402</v>
      </c>
      <c r="AM19">
        <v>520</v>
      </c>
      <c r="AN19">
        <v>513</v>
      </c>
      <c r="AO19">
        <v>502</v>
      </c>
      <c r="AP19">
        <v>368</v>
      </c>
      <c r="AQ19">
        <v>286</v>
      </c>
      <c r="AR19">
        <v>319</v>
      </c>
      <c r="AS19">
        <v>325</v>
      </c>
      <c r="AT19">
        <v>298</v>
      </c>
      <c r="AU19">
        <v>240</v>
      </c>
      <c r="AV19">
        <v>264</v>
      </c>
    </row>
    <row r="20" spans="1:48" x14ac:dyDescent="0.25">
      <c r="A20" t="s">
        <v>89</v>
      </c>
      <c r="B20" t="s">
        <v>90</v>
      </c>
      <c r="C20">
        <v>14843</v>
      </c>
      <c r="D20">
        <v>14807</v>
      </c>
      <c r="E20">
        <v>14838</v>
      </c>
      <c r="F20">
        <v>12848</v>
      </c>
      <c r="G20">
        <v>11347</v>
      </c>
      <c r="H20">
        <v>11709</v>
      </c>
      <c r="I20">
        <v>11419</v>
      </c>
      <c r="J20">
        <v>10477</v>
      </c>
      <c r="K20">
        <v>9618</v>
      </c>
      <c r="L20">
        <v>9904</v>
      </c>
      <c r="M20">
        <v>10773</v>
      </c>
      <c r="N20">
        <v>12485</v>
      </c>
      <c r="O20">
        <v>13627</v>
      </c>
      <c r="P20">
        <v>14388</v>
      </c>
      <c r="Q20">
        <v>13816</v>
      </c>
      <c r="R20">
        <v>11815</v>
      </c>
      <c r="S20">
        <v>10246</v>
      </c>
      <c r="T20">
        <v>10601</v>
      </c>
      <c r="U20">
        <v>10315</v>
      </c>
      <c r="V20">
        <v>9534</v>
      </c>
      <c r="W20">
        <v>8170</v>
      </c>
      <c r="X20">
        <v>8007</v>
      </c>
      <c r="Y20">
        <v>8963</v>
      </c>
      <c r="Z20">
        <v>10174</v>
      </c>
      <c r="AA20">
        <v>11297</v>
      </c>
      <c r="AB20">
        <v>12313</v>
      </c>
      <c r="AC20">
        <v>12362</v>
      </c>
      <c r="AD20">
        <v>10554</v>
      </c>
      <c r="AE20">
        <v>8974</v>
      </c>
      <c r="AF20">
        <v>9849</v>
      </c>
      <c r="AG20">
        <v>9525</v>
      </c>
      <c r="AH20">
        <v>8347</v>
      </c>
      <c r="AI20">
        <v>7069</v>
      </c>
      <c r="AJ20">
        <v>7272</v>
      </c>
      <c r="AK20">
        <v>7808</v>
      </c>
      <c r="AL20">
        <v>9516</v>
      </c>
      <c r="AM20">
        <v>11873</v>
      </c>
      <c r="AN20">
        <v>12482</v>
      </c>
      <c r="AO20">
        <v>12813</v>
      </c>
      <c r="AP20">
        <v>10316</v>
      </c>
      <c r="AQ20">
        <v>8369</v>
      </c>
      <c r="AR20">
        <v>9349</v>
      </c>
      <c r="AS20">
        <v>9485</v>
      </c>
      <c r="AT20">
        <v>8272</v>
      </c>
      <c r="AU20">
        <v>6467</v>
      </c>
      <c r="AV20">
        <v>6853</v>
      </c>
    </row>
    <row r="21" spans="1:48" x14ac:dyDescent="0.25">
      <c r="A21" t="s">
        <v>91</v>
      </c>
      <c r="B21" t="s">
        <v>92</v>
      </c>
      <c r="C21">
        <v>23190</v>
      </c>
      <c r="D21">
        <v>23141</v>
      </c>
      <c r="E21">
        <v>24052</v>
      </c>
      <c r="F21">
        <v>21891</v>
      </c>
      <c r="G21">
        <v>19792</v>
      </c>
      <c r="H21">
        <v>21601</v>
      </c>
      <c r="I21">
        <v>21091</v>
      </c>
      <c r="J21">
        <v>19371</v>
      </c>
      <c r="K21">
        <v>18366</v>
      </c>
      <c r="L21">
        <v>18955</v>
      </c>
      <c r="M21">
        <v>19210</v>
      </c>
      <c r="N21">
        <v>20250</v>
      </c>
      <c r="O21">
        <v>21786</v>
      </c>
      <c r="P21">
        <v>21643</v>
      </c>
      <c r="Q21">
        <v>21152</v>
      </c>
      <c r="R21">
        <v>19230</v>
      </c>
      <c r="S21">
        <v>17699</v>
      </c>
      <c r="T21">
        <v>18592</v>
      </c>
      <c r="U21">
        <v>18611</v>
      </c>
      <c r="V21">
        <v>17019</v>
      </c>
      <c r="W21">
        <v>14886</v>
      </c>
      <c r="X21">
        <v>14685</v>
      </c>
      <c r="Y21">
        <v>15799</v>
      </c>
      <c r="Z21">
        <v>16275</v>
      </c>
      <c r="AA21">
        <v>17700</v>
      </c>
      <c r="AB21">
        <v>17929</v>
      </c>
      <c r="AC21">
        <v>17940</v>
      </c>
      <c r="AD21">
        <v>15936</v>
      </c>
      <c r="AE21">
        <v>14585</v>
      </c>
      <c r="AF21">
        <v>16941</v>
      </c>
      <c r="AG21">
        <v>16837</v>
      </c>
      <c r="AH21">
        <v>14679</v>
      </c>
      <c r="AI21">
        <v>12733</v>
      </c>
      <c r="AJ21">
        <v>13201</v>
      </c>
      <c r="AK21">
        <v>13668</v>
      </c>
      <c r="AL21">
        <v>15028</v>
      </c>
      <c r="AM21">
        <v>18133</v>
      </c>
      <c r="AN21">
        <v>17482</v>
      </c>
      <c r="AO21">
        <v>18198</v>
      </c>
      <c r="AP21">
        <v>15260</v>
      </c>
      <c r="AQ21">
        <v>13425</v>
      </c>
      <c r="AR21">
        <v>15472</v>
      </c>
      <c r="AS21">
        <v>15955</v>
      </c>
      <c r="AT21">
        <v>14085</v>
      </c>
      <c r="AU21">
        <v>11303</v>
      </c>
      <c r="AV21">
        <v>11882</v>
      </c>
    </row>
    <row r="22" spans="1:48" x14ac:dyDescent="0.25">
      <c r="A22" t="s">
        <v>93</v>
      </c>
      <c r="B22" t="s">
        <v>94</v>
      </c>
      <c r="C22">
        <v>324</v>
      </c>
      <c r="D22">
        <v>318</v>
      </c>
      <c r="E22">
        <v>320</v>
      </c>
      <c r="F22">
        <v>253</v>
      </c>
      <c r="G22">
        <v>216</v>
      </c>
      <c r="H22">
        <v>230</v>
      </c>
      <c r="I22">
        <v>234</v>
      </c>
      <c r="J22">
        <v>214</v>
      </c>
      <c r="K22">
        <v>215</v>
      </c>
      <c r="L22">
        <v>233</v>
      </c>
      <c r="M22">
        <v>248</v>
      </c>
      <c r="N22">
        <v>281</v>
      </c>
      <c r="O22">
        <v>363</v>
      </c>
      <c r="P22">
        <v>363</v>
      </c>
      <c r="Q22">
        <v>338</v>
      </c>
      <c r="R22">
        <v>265</v>
      </c>
      <c r="S22">
        <v>226</v>
      </c>
      <c r="T22">
        <v>225</v>
      </c>
      <c r="U22">
        <v>223</v>
      </c>
      <c r="V22">
        <v>210</v>
      </c>
      <c r="W22">
        <v>185</v>
      </c>
      <c r="X22">
        <v>193</v>
      </c>
      <c r="Y22">
        <v>234</v>
      </c>
      <c r="Z22">
        <v>277</v>
      </c>
      <c r="AA22">
        <v>333</v>
      </c>
      <c r="AB22">
        <v>341</v>
      </c>
      <c r="AC22">
        <v>326</v>
      </c>
      <c r="AD22">
        <v>253</v>
      </c>
      <c r="AE22">
        <v>203</v>
      </c>
      <c r="AF22">
        <v>214</v>
      </c>
      <c r="AG22">
        <v>207</v>
      </c>
      <c r="AH22">
        <v>193</v>
      </c>
      <c r="AI22">
        <v>170</v>
      </c>
      <c r="AJ22">
        <v>173</v>
      </c>
      <c r="AK22">
        <v>200</v>
      </c>
      <c r="AL22">
        <v>262</v>
      </c>
      <c r="AM22">
        <v>361</v>
      </c>
      <c r="AN22">
        <v>345</v>
      </c>
      <c r="AO22">
        <v>341</v>
      </c>
      <c r="AP22">
        <v>252</v>
      </c>
      <c r="AQ22">
        <v>181</v>
      </c>
      <c r="AR22">
        <v>194</v>
      </c>
      <c r="AS22">
        <v>203</v>
      </c>
      <c r="AT22">
        <v>181</v>
      </c>
      <c r="AU22">
        <v>141</v>
      </c>
      <c r="AV22">
        <v>148</v>
      </c>
    </row>
    <row r="23" spans="1:48" x14ac:dyDescent="0.25">
      <c r="A23" t="s">
        <v>95</v>
      </c>
      <c r="B23" t="s">
        <v>96</v>
      </c>
      <c r="C23">
        <v>452</v>
      </c>
      <c r="D23">
        <v>451</v>
      </c>
      <c r="E23">
        <v>446</v>
      </c>
      <c r="F23">
        <v>393</v>
      </c>
      <c r="G23">
        <v>498</v>
      </c>
      <c r="H23">
        <v>465</v>
      </c>
      <c r="I23">
        <v>461</v>
      </c>
      <c r="J23">
        <v>431</v>
      </c>
      <c r="K23">
        <v>428</v>
      </c>
      <c r="L23">
        <v>483</v>
      </c>
      <c r="M23">
        <v>479</v>
      </c>
      <c r="N23">
        <v>398</v>
      </c>
      <c r="O23">
        <v>411</v>
      </c>
      <c r="P23">
        <v>391</v>
      </c>
      <c r="Q23">
        <v>360</v>
      </c>
      <c r="R23">
        <v>308</v>
      </c>
      <c r="S23">
        <v>366</v>
      </c>
      <c r="T23">
        <v>401</v>
      </c>
      <c r="U23">
        <v>411</v>
      </c>
      <c r="V23">
        <v>407</v>
      </c>
      <c r="W23">
        <v>369</v>
      </c>
      <c r="X23">
        <v>385</v>
      </c>
      <c r="Y23">
        <v>371</v>
      </c>
      <c r="Z23">
        <v>344</v>
      </c>
      <c r="AA23">
        <v>345</v>
      </c>
      <c r="AB23">
        <v>353</v>
      </c>
      <c r="AC23">
        <v>334</v>
      </c>
      <c r="AD23">
        <v>284</v>
      </c>
      <c r="AE23">
        <v>298</v>
      </c>
      <c r="AF23">
        <v>337</v>
      </c>
      <c r="AG23">
        <v>334</v>
      </c>
      <c r="AH23">
        <v>328</v>
      </c>
      <c r="AI23">
        <v>307</v>
      </c>
      <c r="AJ23">
        <v>357</v>
      </c>
      <c r="AK23">
        <v>345</v>
      </c>
      <c r="AL23">
        <v>318</v>
      </c>
      <c r="AM23">
        <v>361</v>
      </c>
      <c r="AN23">
        <v>347</v>
      </c>
      <c r="AO23">
        <v>358</v>
      </c>
      <c r="AP23">
        <v>269</v>
      </c>
      <c r="AQ23">
        <v>269</v>
      </c>
      <c r="AR23">
        <v>323</v>
      </c>
      <c r="AS23">
        <v>323</v>
      </c>
      <c r="AT23">
        <v>305</v>
      </c>
      <c r="AU23">
        <v>260</v>
      </c>
      <c r="AV23">
        <v>306</v>
      </c>
    </row>
    <row r="24" spans="1:48" x14ac:dyDescent="0.25">
      <c r="A24" t="s">
        <v>98</v>
      </c>
      <c r="B24" t="s">
        <v>99</v>
      </c>
      <c r="C24">
        <v>3632</v>
      </c>
      <c r="D24">
        <v>3422</v>
      </c>
      <c r="E24">
        <v>3394</v>
      </c>
      <c r="F24">
        <v>2966</v>
      </c>
      <c r="G24">
        <v>2633</v>
      </c>
      <c r="H24">
        <v>3051</v>
      </c>
      <c r="I24">
        <v>3090</v>
      </c>
      <c r="J24">
        <v>3057</v>
      </c>
      <c r="K24">
        <v>2933</v>
      </c>
      <c r="L24">
        <v>2911</v>
      </c>
      <c r="M24">
        <v>3155</v>
      </c>
      <c r="N24">
        <v>3340</v>
      </c>
      <c r="O24">
        <v>3509</v>
      </c>
      <c r="P24">
        <v>3132</v>
      </c>
      <c r="Q24">
        <v>2883</v>
      </c>
      <c r="R24">
        <v>2567</v>
      </c>
      <c r="S24">
        <v>2352</v>
      </c>
      <c r="T24">
        <v>2596</v>
      </c>
      <c r="U24">
        <v>2726</v>
      </c>
      <c r="V24">
        <v>2617</v>
      </c>
      <c r="W24">
        <v>2303</v>
      </c>
      <c r="X24">
        <v>2357</v>
      </c>
      <c r="Y24">
        <v>2456</v>
      </c>
      <c r="Z24">
        <v>2577</v>
      </c>
      <c r="AA24">
        <v>2778</v>
      </c>
      <c r="AB24">
        <v>2503</v>
      </c>
      <c r="AC24">
        <v>2382</v>
      </c>
      <c r="AD24">
        <v>2137</v>
      </c>
      <c r="AE24">
        <v>1816</v>
      </c>
      <c r="AF24">
        <v>2214</v>
      </c>
      <c r="AG24">
        <v>2226</v>
      </c>
      <c r="AH24">
        <v>2070</v>
      </c>
      <c r="AI24">
        <v>1867</v>
      </c>
      <c r="AJ24">
        <v>1927</v>
      </c>
      <c r="AK24">
        <v>1934</v>
      </c>
      <c r="AL24">
        <v>2317</v>
      </c>
      <c r="AM24">
        <v>2932</v>
      </c>
      <c r="AN24">
        <v>2543</v>
      </c>
      <c r="AO24">
        <v>2575</v>
      </c>
      <c r="AP24">
        <v>2002</v>
      </c>
      <c r="AQ24">
        <v>1715</v>
      </c>
      <c r="AR24">
        <v>2084</v>
      </c>
      <c r="AS24">
        <v>2270</v>
      </c>
      <c r="AT24">
        <v>2019</v>
      </c>
      <c r="AU24">
        <v>1644</v>
      </c>
      <c r="AV24">
        <v>1745</v>
      </c>
    </row>
    <row r="25" spans="1:48" x14ac:dyDescent="0.25">
      <c r="A25" t="s">
        <v>101</v>
      </c>
      <c r="B25" t="s">
        <v>102</v>
      </c>
      <c r="C25">
        <v>23278</v>
      </c>
      <c r="D25">
        <v>22546</v>
      </c>
      <c r="E25">
        <v>22242</v>
      </c>
      <c r="F25">
        <v>20572</v>
      </c>
      <c r="G25">
        <v>19395</v>
      </c>
      <c r="H25">
        <v>22304</v>
      </c>
      <c r="I25">
        <v>23680</v>
      </c>
      <c r="J25">
        <v>23974</v>
      </c>
      <c r="K25">
        <v>23206</v>
      </c>
      <c r="L25">
        <v>22695</v>
      </c>
      <c r="M25">
        <v>21657</v>
      </c>
      <c r="N25">
        <v>20965</v>
      </c>
      <c r="O25">
        <v>22866</v>
      </c>
      <c r="P25">
        <v>21146</v>
      </c>
      <c r="Q25">
        <v>19732</v>
      </c>
      <c r="R25">
        <v>17796</v>
      </c>
      <c r="S25">
        <v>16777</v>
      </c>
      <c r="T25">
        <v>18819</v>
      </c>
      <c r="U25">
        <v>20177</v>
      </c>
      <c r="V25">
        <v>20385</v>
      </c>
      <c r="W25">
        <v>18599</v>
      </c>
      <c r="X25">
        <v>17738</v>
      </c>
      <c r="Y25">
        <v>17869</v>
      </c>
      <c r="Z25">
        <v>17103</v>
      </c>
      <c r="AA25">
        <v>18261</v>
      </c>
      <c r="AB25">
        <v>17196</v>
      </c>
      <c r="AC25">
        <v>16259</v>
      </c>
      <c r="AD25">
        <v>14543</v>
      </c>
      <c r="AE25">
        <v>13275</v>
      </c>
      <c r="AF25">
        <v>16355</v>
      </c>
      <c r="AG25">
        <v>16809</v>
      </c>
      <c r="AH25">
        <v>16933</v>
      </c>
      <c r="AI25">
        <v>15549</v>
      </c>
      <c r="AJ25">
        <v>15761</v>
      </c>
      <c r="AK25">
        <v>15726</v>
      </c>
      <c r="AL25">
        <v>16126</v>
      </c>
      <c r="AM25">
        <v>18906</v>
      </c>
      <c r="AN25">
        <v>17056</v>
      </c>
      <c r="AO25">
        <v>17250</v>
      </c>
      <c r="AP25">
        <v>13659</v>
      </c>
      <c r="AQ25">
        <v>12559</v>
      </c>
      <c r="AR25">
        <v>15241</v>
      </c>
      <c r="AS25">
        <v>16582</v>
      </c>
      <c r="AT25">
        <v>16241</v>
      </c>
      <c r="AU25">
        <v>13459</v>
      </c>
      <c r="AV25">
        <v>13866</v>
      </c>
    </row>
    <row r="26" spans="1:48" x14ac:dyDescent="0.25">
      <c r="A26" t="s">
        <v>103</v>
      </c>
      <c r="B26" t="s">
        <v>104</v>
      </c>
      <c r="C26">
        <v>1076</v>
      </c>
      <c r="D26">
        <v>1077</v>
      </c>
      <c r="E26">
        <v>1074</v>
      </c>
      <c r="F26">
        <v>841</v>
      </c>
      <c r="G26">
        <v>653</v>
      </c>
      <c r="H26">
        <v>659</v>
      </c>
      <c r="I26">
        <v>626</v>
      </c>
      <c r="J26">
        <v>576</v>
      </c>
      <c r="K26">
        <v>539</v>
      </c>
      <c r="L26">
        <v>546</v>
      </c>
      <c r="M26">
        <v>665</v>
      </c>
      <c r="N26">
        <v>820</v>
      </c>
      <c r="O26">
        <v>965</v>
      </c>
      <c r="P26">
        <v>1027</v>
      </c>
      <c r="Q26">
        <v>973</v>
      </c>
      <c r="R26">
        <v>818</v>
      </c>
      <c r="S26">
        <v>626</v>
      </c>
      <c r="T26">
        <v>585</v>
      </c>
      <c r="U26">
        <v>586</v>
      </c>
      <c r="V26">
        <v>533</v>
      </c>
      <c r="W26">
        <v>464</v>
      </c>
      <c r="X26">
        <v>467</v>
      </c>
      <c r="Y26">
        <v>554</v>
      </c>
      <c r="Z26">
        <v>668</v>
      </c>
      <c r="AA26">
        <v>778</v>
      </c>
      <c r="AB26">
        <v>855</v>
      </c>
      <c r="AC26">
        <v>872</v>
      </c>
      <c r="AD26">
        <v>701</v>
      </c>
      <c r="AE26">
        <v>507</v>
      </c>
      <c r="AF26">
        <v>513</v>
      </c>
      <c r="AG26">
        <v>494</v>
      </c>
      <c r="AH26">
        <v>434</v>
      </c>
      <c r="AI26">
        <v>375</v>
      </c>
      <c r="AJ26">
        <v>403</v>
      </c>
      <c r="AK26">
        <v>479</v>
      </c>
      <c r="AL26">
        <v>643</v>
      </c>
      <c r="AM26">
        <v>885</v>
      </c>
      <c r="AN26">
        <v>959</v>
      </c>
      <c r="AO26">
        <v>980</v>
      </c>
      <c r="AP26">
        <v>765</v>
      </c>
      <c r="AQ26">
        <v>502</v>
      </c>
      <c r="AR26">
        <v>510</v>
      </c>
      <c r="AS26">
        <v>528</v>
      </c>
      <c r="AT26">
        <v>467</v>
      </c>
      <c r="AU26">
        <v>368</v>
      </c>
      <c r="AV26">
        <v>389</v>
      </c>
    </row>
    <row r="27" spans="1:48" x14ac:dyDescent="0.25">
      <c r="A27" t="s">
        <v>105</v>
      </c>
      <c r="B27" t="s">
        <v>106</v>
      </c>
      <c r="C27">
        <v>2033</v>
      </c>
      <c r="D27">
        <v>1961</v>
      </c>
      <c r="E27">
        <v>2010</v>
      </c>
      <c r="F27">
        <v>1793</v>
      </c>
      <c r="G27">
        <v>1631</v>
      </c>
      <c r="H27">
        <v>1848</v>
      </c>
      <c r="I27">
        <v>1944</v>
      </c>
      <c r="J27">
        <v>1806</v>
      </c>
      <c r="K27">
        <v>1612</v>
      </c>
      <c r="L27">
        <v>1542</v>
      </c>
      <c r="M27">
        <v>1562</v>
      </c>
      <c r="N27">
        <v>1692</v>
      </c>
      <c r="O27">
        <v>1989</v>
      </c>
      <c r="P27">
        <v>1981</v>
      </c>
      <c r="Q27">
        <v>1875</v>
      </c>
      <c r="R27">
        <v>1691</v>
      </c>
      <c r="S27">
        <v>1552</v>
      </c>
      <c r="T27">
        <v>1678</v>
      </c>
      <c r="U27">
        <v>1728</v>
      </c>
      <c r="V27">
        <v>1638</v>
      </c>
      <c r="W27">
        <v>1389</v>
      </c>
      <c r="X27">
        <v>1283</v>
      </c>
      <c r="Y27">
        <v>1307</v>
      </c>
      <c r="Z27">
        <v>1385</v>
      </c>
      <c r="AA27">
        <v>1617</v>
      </c>
      <c r="AB27">
        <v>1662</v>
      </c>
      <c r="AC27">
        <v>1690</v>
      </c>
      <c r="AD27">
        <v>1468</v>
      </c>
      <c r="AE27">
        <v>1297</v>
      </c>
      <c r="AF27">
        <v>1501</v>
      </c>
      <c r="AG27">
        <v>1583</v>
      </c>
      <c r="AH27">
        <v>1442</v>
      </c>
      <c r="AI27">
        <v>1242</v>
      </c>
      <c r="AJ27">
        <v>1232</v>
      </c>
      <c r="AK27">
        <v>1239</v>
      </c>
      <c r="AL27">
        <v>1431</v>
      </c>
      <c r="AM27">
        <v>1844</v>
      </c>
      <c r="AN27">
        <v>1764</v>
      </c>
      <c r="AO27">
        <v>1833</v>
      </c>
      <c r="AP27">
        <v>1478</v>
      </c>
      <c r="AQ27">
        <v>1267</v>
      </c>
      <c r="AR27">
        <v>1448</v>
      </c>
      <c r="AS27">
        <v>1544</v>
      </c>
      <c r="AT27">
        <v>1397</v>
      </c>
      <c r="AU27">
        <v>1091</v>
      </c>
      <c r="AV27">
        <v>1137</v>
      </c>
    </row>
    <row r="28" spans="1:48" x14ac:dyDescent="0.25">
      <c r="A28" t="s">
        <v>107</v>
      </c>
      <c r="B28" t="s">
        <v>108</v>
      </c>
      <c r="C28">
        <v>6087</v>
      </c>
      <c r="D28">
        <v>5832</v>
      </c>
      <c r="E28">
        <v>6053</v>
      </c>
      <c r="F28">
        <v>5139</v>
      </c>
      <c r="G28">
        <v>4608</v>
      </c>
      <c r="H28">
        <v>5156</v>
      </c>
      <c r="I28">
        <v>5213</v>
      </c>
      <c r="J28">
        <v>4935</v>
      </c>
      <c r="K28">
        <v>4726</v>
      </c>
      <c r="L28">
        <v>4678</v>
      </c>
      <c r="M28">
        <v>4714</v>
      </c>
      <c r="N28">
        <v>4933</v>
      </c>
      <c r="O28">
        <v>5404</v>
      </c>
      <c r="P28">
        <v>5364</v>
      </c>
      <c r="Q28">
        <v>5016</v>
      </c>
      <c r="R28">
        <v>4507</v>
      </c>
      <c r="S28">
        <v>3932</v>
      </c>
      <c r="T28">
        <v>4148</v>
      </c>
      <c r="U28">
        <v>4287</v>
      </c>
      <c r="V28">
        <v>4129</v>
      </c>
      <c r="W28">
        <v>3679</v>
      </c>
      <c r="X28">
        <v>3592</v>
      </c>
      <c r="Y28">
        <v>3655</v>
      </c>
      <c r="Z28">
        <v>3760</v>
      </c>
      <c r="AA28">
        <v>4190</v>
      </c>
      <c r="AB28">
        <v>4379</v>
      </c>
      <c r="AC28">
        <v>4375</v>
      </c>
      <c r="AD28">
        <v>3738</v>
      </c>
      <c r="AE28">
        <v>3167</v>
      </c>
      <c r="AF28">
        <v>3685</v>
      </c>
      <c r="AG28">
        <v>3727</v>
      </c>
      <c r="AH28">
        <v>3550</v>
      </c>
      <c r="AI28">
        <v>3180</v>
      </c>
      <c r="AJ28">
        <v>3247</v>
      </c>
      <c r="AK28">
        <v>3235</v>
      </c>
      <c r="AL28">
        <v>3559</v>
      </c>
      <c r="AM28">
        <v>4653</v>
      </c>
      <c r="AN28">
        <v>4581</v>
      </c>
      <c r="AO28">
        <v>4548</v>
      </c>
      <c r="AP28">
        <v>3560</v>
      </c>
      <c r="AQ28">
        <v>2947</v>
      </c>
      <c r="AR28">
        <v>3410</v>
      </c>
      <c r="AS28">
        <v>3565</v>
      </c>
      <c r="AT28">
        <v>3238</v>
      </c>
      <c r="AU28">
        <v>2624</v>
      </c>
      <c r="AV28">
        <v>2837</v>
      </c>
    </row>
    <row r="29" spans="1:48" x14ac:dyDescent="0.25">
      <c r="A29" t="s">
        <v>109</v>
      </c>
      <c r="B29" t="s">
        <v>110</v>
      </c>
      <c r="C29">
        <v>117604</v>
      </c>
      <c r="D29">
        <v>117001</v>
      </c>
      <c r="E29">
        <v>118328</v>
      </c>
      <c r="F29">
        <v>111892</v>
      </c>
      <c r="G29">
        <v>106421</v>
      </c>
      <c r="H29">
        <v>125632</v>
      </c>
      <c r="I29">
        <v>132598</v>
      </c>
      <c r="J29">
        <v>128709</v>
      </c>
      <c r="K29">
        <v>122765</v>
      </c>
      <c r="L29">
        <v>119688</v>
      </c>
      <c r="M29">
        <v>110185</v>
      </c>
      <c r="N29">
        <v>105268</v>
      </c>
      <c r="O29">
        <v>116727</v>
      </c>
      <c r="P29">
        <v>111041</v>
      </c>
      <c r="Q29">
        <v>106300</v>
      </c>
      <c r="R29">
        <v>96792</v>
      </c>
      <c r="S29">
        <v>92984</v>
      </c>
      <c r="T29">
        <v>107151</v>
      </c>
      <c r="U29">
        <v>114258</v>
      </c>
      <c r="V29">
        <v>112561</v>
      </c>
      <c r="W29">
        <v>100469</v>
      </c>
      <c r="X29">
        <v>95967</v>
      </c>
      <c r="Y29">
        <v>92653</v>
      </c>
      <c r="Z29">
        <v>86763</v>
      </c>
      <c r="AA29">
        <v>93188</v>
      </c>
      <c r="AB29">
        <v>91148</v>
      </c>
      <c r="AC29">
        <v>87812</v>
      </c>
      <c r="AD29">
        <v>79645</v>
      </c>
      <c r="AE29">
        <v>73767</v>
      </c>
      <c r="AF29">
        <v>92973</v>
      </c>
      <c r="AG29">
        <v>96047</v>
      </c>
      <c r="AH29">
        <v>93382</v>
      </c>
      <c r="AI29">
        <v>83652</v>
      </c>
      <c r="AJ29">
        <v>85350</v>
      </c>
      <c r="AK29">
        <v>80930</v>
      </c>
      <c r="AL29">
        <v>81152</v>
      </c>
      <c r="AM29">
        <v>96721</v>
      </c>
      <c r="AN29">
        <v>89215</v>
      </c>
      <c r="AO29">
        <v>92647</v>
      </c>
      <c r="AP29">
        <v>75614</v>
      </c>
      <c r="AQ29">
        <v>70646</v>
      </c>
      <c r="AR29">
        <v>87192</v>
      </c>
      <c r="AS29">
        <v>95517</v>
      </c>
      <c r="AT29">
        <v>90510</v>
      </c>
      <c r="AU29">
        <v>74188</v>
      </c>
      <c r="AV29">
        <v>76987</v>
      </c>
    </row>
    <row r="30" spans="1:48" x14ac:dyDescent="0.25">
      <c r="A30" t="s">
        <v>111</v>
      </c>
      <c r="B30" t="s">
        <v>112</v>
      </c>
      <c r="C30">
        <v>59725</v>
      </c>
      <c r="D30">
        <v>58642</v>
      </c>
      <c r="E30">
        <v>59788</v>
      </c>
      <c r="F30">
        <v>54447</v>
      </c>
      <c r="G30">
        <v>50707</v>
      </c>
      <c r="H30">
        <v>58328</v>
      </c>
      <c r="I30">
        <v>60323</v>
      </c>
      <c r="J30">
        <v>58108</v>
      </c>
      <c r="K30">
        <v>55689</v>
      </c>
      <c r="L30">
        <v>55676</v>
      </c>
      <c r="M30">
        <v>52846</v>
      </c>
      <c r="N30">
        <v>52632</v>
      </c>
      <c r="O30">
        <v>58543</v>
      </c>
      <c r="P30">
        <v>56206</v>
      </c>
      <c r="Q30">
        <v>52900</v>
      </c>
      <c r="R30">
        <v>47985</v>
      </c>
      <c r="S30">
        <v>44907</v>
      </c>
      <c r="T30">
        <v>50172</v>
      </c>
      <c r="U30">
        <v>52601</v>
      </c>
      <c r="V30">
        <v>50864</v>
      </c>
      <c r="W30">
        <v>44990</v>
      </c>
      <c r="X30">
        <v>43348</v>
      </c>
      <c r="Y30">
        <v>42846</v>
      </c>
      <c r="Z30">
        <v>41469</v>
      </c>
      <c r="AA30">
        <v>45508</v>
      </c>
      <c r="AB30">
        <v>44819</v>
      </c>
      <c r="AC30">
        <v>43491</v>
      </c>
      <c r="AD30">
        <v>38645</v>
      </c>
      <c r="AE30">
        <v>34746</v>
      </c>
      <c r="AF30">
        <v>43002</v>
      </c>
      <c r="AG30">
        <v>43319</v>
      </c>
      <c r="AH30">
        <v>41676</v>
      </c>
      <c r="AI30">
        <v>37042</v>
      </c>
      <c r="AJ30">
        <v>38370</v>
      </c>
      <c r="AK30">
        <v>37570</v>
      </c>
      <c r="AL30">
        <v>39213</v>
      </c>
      <c r="AM30">
        <v>48631</v>
      </c>
      <c r="AN30">
        <v>45405</v>
      </c>
      <c r="AO30">
        <v>47244</v>
      </c>
      <c r="AP30">
        <v>37696</v>
      </c>
      <c r="AQ30">
        <v>34048</v>
      </c>
      <c r="AR30">
        <v>40875</v>
      </c>
      <c r="AS30">
        <v>43828</v>
      </c>
      <c r="AT30">
        <v>40770</v>
      </c>
      <c r="AU30">
        <v>32843</v>
      </c>
      <c r="AV30">
        <v>34676</v>
      </c>
    </row>
    <row r="31" spans="1:48" x14ac:dyDescent="0.25">
      <c r="A31" t="s">
        <v>113</v>
      </c>
      <c r="B31" t="s">
        <v>114</v>
      </c>
      <c r="C31">
        <v>24354</v>
      </c>
      <c r="D31">
        <v>23648</v>
      </c>
      <c r="E31">
        <v>23195</v>
      </c>
      <c r="F31">
        <v>16820</v>
      </c>
      <c r="G31">
        <v>13630</v>
      </c>
      <c r="H31">
        <v>13621</v>
      </c>
      <c r="I31">
        <v>13498</v>
      </c>
      <c r="J31">
        <v>12668</v>
      </c>
      <c r="K31">
        <v>11868</v>
      </c>
      <c r="L31">
        <v>12045</v>
      </c>
      <c r="M31">
        <v>14443</v>
      </c>
      <c r="N31">
        <v>21098</v>
      </c>
      <c r="O31">
        <v>23794</v>
      </c>
      <c r="P31">
        <v>24487</v>
      </c>
      <c r="Q31">
        <v>22925</v>
      </c>
      <c r="R31">
        <v>17369</v>
      </c>
      <c r="S31">
        <v>13375</v>
      </c>
      <c r="T31">
        <v>12679</v>
      </c>
      <c r="U31">
        <v>12485</v>
      </c>
      <c r="V31">
        <v>11754</v>
      </c>
      <c r="W31">
        <v>10197</v>
      </c>
      <c r="X31">
        <v>10151</v>
      </c>
      <c r="Y31">
        <v>12055</v>
      </c>
      <c r="Z31">
        <v>17550</v>
      </c>
      <c r="AA31">
        <v>20110</v>
      </c>
      <c r="AB31">
        <v>21817</v>
      </c>
      <c r="AC31">
        <v>20856</v>
      </c>
      <c r="AD31">
        <v>15673</v>
      </c>
      <c r="AE31">
        <v>11874</v>
      </c>
      <c r="AF31">
        <v>11640</v>
      </c>
      <c r="AG31">
        <v>11148</v>
      </c>
      <c r="AH31">
        <v>9991</v>
      </c>
      <c r="AI31">
        <v>8779</v>
      </c>
      <c r="AJ31">
        <v>9263</v>
      </c>
      <c r="AK31">
        <v>10618</v>
      </c>
      <c r="AL31">
        <v>16790</v>
      </c>
      <c r="AM31">
        <v>21678</v>
      </c>
      <c r="AN31">
        <v>22780</v>
      </c>
      <c r="AO31">
        <v>22507</v>
      </c>
      <c r="AP31">
        <v>16277</v>
      </c>
      <c r="AQ31">
        <v>10943</v>
      </c>
      <c r="AR31">
        <v>11055</v>
      </c>
      <c r="AS31">
        <v>10994</v>
      </c>
      <c r="AT31">
        <v>9596</v>
      </c>
      <c r="AU31">
        <v>7707</v>
      </c>
      <c r="AV31">
        <v>8429</v>
      </c>
    </row>
    <row r="32" spans="1:48" x14ac:dyDescent="0.25">
      <c r="A32" t="s">
        <v>115</v>
      </c>
      <c r="B32" t="s">
        <v>116</v>
      </c>
      <c r="C32">
        <v>75768</v>
      </c>
      <c r="D32">
        <v>75087</v>
      </c>
      <c r="E32">
        <v>76311</v>
      </c>
      <c r="F32">
        <v>71488</v>
      </c>
      <c r="G32">
        <v>66862</v>
      </c>
      <c r="H32">
        <v>77492</v>
      </c>
      <c r="I32">
        <v>80921</v>
      </c>
      <c r="J32">
        <v>78225</v>
      </c>
      <c r="K32">
        <v>74586</v>
      </c>
      <c r="L32">
        <v>74341</v>
      </c>
      <c r="M32">
        <v>68957</v>
      </c>
      <c r="N32">
        <v>66244</v>
      </c>
      <c r="O32">
        <v>73580</v>
      </c>
      <c r="P32">
        <v>68927</v>
      </c>
      <c r="Q32">
        <v>65696</v>
      </c>
      <c r="R32">
        <v>59993</v>
      </c>
      <c r="S32">
        <v>58269</v>
      </c>
      <c r="T32">
        <v>66270</v>
      </c>
      <c r="U32">
        <v>70145</v>
      </c>
      <c r="V32">
        <v>68125</v>
      </c>
      <c r="W32">
        <v>60034</v>
      </c>
      <c r="X32">
        <v>57838</v>
      </c>
      <c r="Y32">
        <v>56449</v>
      </c>
      <c r="Z32">
        <v>52808</v>
      </c>
      <c r="AA32">
        <v>57258</v>
      </c>
      <c r="AB32">
        <v>55641</v>
      </c>
      <c r="AC32">
        <v>53335</v>
      </c>
      <c r="AD32">
        <v>48507</v>
      </c>
      <c r="AE32">
        <v>44830</v>
      </c>
      <c r="AF32">
        <v>56646</v>
      </c>
      <c r="AG32">
        <v>57537</v>
      </c>
      <c r="AH32">
        <v>55644</v>
      </c>
      <c r="AI32">
        <v>49999</v>
      </c>
      <c r="AJ32">
        <v>51942</v>
      </c>
      <c r="AK32">
        <v>50138</v>
      </c>
      <c r="AL32">
        <v>50481</v>
      </c>
      <c r="AM32">
        <v>61543</v>
      </c>
      <c r="AN32">
        <v>55753</v>
      </c>
      <c r="AO32">
        <v>58210</v>
      </c>
      <c r="AP32">
        <v>46798</v>
      </c>
      <c r="AQ32">
        <v>43454</v>
      </c>
      <c r="AR32">
        <v>52856</v>
      </c>
      <c r="AS32">
        <v>57178</v>
      </c>
      <c r="AT32">
        <v>53856</v>
      </c>
      <c r="AU32">
        <v>43666</v>
      </c>
      <c r="AV32">
        <v>45811</v>
      </c>
    </row>
    <row r="33" spans="1:48" x14ac:dyDescent="0.25">
      <c r="A33" t="s">
        <v>117</v>
      </c>
      <c r="B33" t="s">
        <v>118</v>
      </c>
      <c r="C33">
        <v>99454</v>
      </c>
      <c r="D33">
        <v>98316</v>
      </c>
      <c r="E33">
        <v>99974</v>
      </c>
      <c r="F33">
        <v>93246</v>
      </c>
      <c r="G33">
        <v>86877</v>
      </c>
      <c r="H33">
        <v>101577</v>
      </c>
      <c r="I33">
        <v>106089</v>
      </c>
      <c r="J33">
        <v>102930</v>
      </c>
      <c r="K33">
        <v>97748</v>
      </c>
      <c r="L33">
        <v>97704</v>
      </c>
      <c r="M33">
        <v>90732</v>
      </c>
      <c r="N33">
        <v>87228</v>
      </c>
      <c r="O33">
        <v>98058</v>
      </c>
      <c r="P33">
        <v>92330</v>
      </c>
      <c r="Q33">
        <v>87826</v>
      </c>
      <c r="R33">
        <v>80793</v>
      </c>
      <c r="S33">
        <v>78630</v>
      </c>
      <c r="T33">
        <v>89637</v>
      </c>
      <c r="U33">
        <v>94920</v>
      </c>
      <c r="V33">
        <v>92904</v>
      </c>
      <c r="W33">
        <v>80594</v>
      </c>
      <c r="X33">
        <v>77714</v>
      </c>
      <c r="Y33">
        <v>74872</v>
      </c>
      <c r="Z33">
        <v>70791</v>
      </c>
      <c r="AA33">
        <v>77531</v>
      </c>
      <c r="AB33">
        <v>75234</v>
      </c>
      <c r="AC33">
        <v>72265</v>
      </c>
      <c r="AD33">
        <v>65367</v>
      </c>
      <c r="AE33">
        <v>60319</v>
      </c>
      <c r="AF33">
        <v>75862</v>
      </c>
      <c r="AG33">
        <v>76031</v>
      </c>
      <c r="AH33">
        <v>73875</v>
      </c>
      <c r="AI33">
        <v>66042</v>
      </c>
      <c r="AJ33">
        <v>68309</v>
      </c>
      <c r="AK33">
        <v>65402</v>
      </c>
      <c r="AL33">
        <v>65598</v>
      </c>
      <c r="AM33">
        <v>80709</v>
      </c>
      <c r="AN33">
        <v>73947</v>
      </c>
      <c r="AO33">
        <v>77758</v>
      </c>
      <c r="AP33">
        <v>62182</v>
      </c>
      <c r="AQ33">
        <v>57846</v>
      </c>
      <c r="AR33">
        <v>70983</v>
      </c>
      <c r="AS33">
        <v>76306</v>
      </c>
      <c r="AT33">
        <v>71877</v>
      </c>
      <c r="AU33">
        <v>57618</v>
      </c>
      <c r="AV33">
        <v>60912</v>
      </c>
    </row>
    <row r="34" spans="1:48" x14ac:dyDescent="0.25">
      <c r="A34" t="s">
        <v>120</v>
      </c>
      <c r="B34" t="s">
        <v>121</v>
      </c>
      <c r="C34">
        <v>41715</v>
      </c>
      <c r="D34">
        <v>41806</v>
      </c>
      <c r="E34">
        <v>42434</v>
      </c>
      <c r="F34">
        <v>39748</v>
      </c>
      <c r="G34">
        <v>36757</v>
      </c>
      <c r="H34">
        <v>42567</v>
      </c>
      <c r="I34">
        <v>44096</v>
      </c>
      <c r="J34">
        <v>43078</v>
      </c>
      <c r="K34">
        <v>41275</v>
      </c>
      <c r="L34">
        <v>41158</v>
      </c>
      <c r="M34">
        <v>38315</v>
      </c>
      <c r="N34">
        <v>36796</v>
      </c>
      <c r="O34">
        <v>41061</v>
      </c>
      <c r="P34">
        <v>39206</v>
      </c>
      <c r="Q34">
        <v>37006</v>
      </c>
      <c r="R34">
        <v>33867</v>
      </c>
      <c r="S34">
        <v>32683</v>
      </c>
      <c r="T34">
        <v>36868</v>
      </c>
      <c r="U34">
        <v>38647</v>
      </c>
      <c r="V34">
        <v>37546</v>
      </c>
      <c r="W34">
        <v>32932</v>
      </c>
      <c r="X34">
        <v>31659</v>
      </c>
      <c r="Y34">
        <v>31099</v>
      </c>
      <c r="Z34">
        <v>29540</v>
      </c>
      <c r="AA34">
        <v>32054</v>
      </c>
      <c r="AB34">
        <v>31657</v>
      </c>
      <c r="AC34">
        <v>30357</v>
      </c>
      <c r="AD34">
        <v>27383</v>
      </c>
      <c r="AE34">
        <v>24846</v>
      </c>
      <c r="AF34">
        <v>31227</v>
      </c>
      <c r="AG34">
        <v>30981</v>
      </c>
      <c r="AH34">
        <v>29878</v>
      </c>
      <c r="AI34">
        <v>26864</v>
      </c>
      <c r="AJ34">
        <v>27599</v>
      </c>
      <c r="AK34">
        <v>26422</v>
      </c>
      <c r="AL34">
        <v>26853</v>
      </c>
      <c r="AM34">
        <v>33030</v>
      </c>
      <c r="AN34">
        <v>30661</v>
      </c>
      <c r="AO34">
        <v>32406</v>
      </c>
      <c r="AP34">
        <v>25683</v>
      </c>
      <c r="AQ34">
        <v>23749</v>
      </c>
      <c r="AR34">
        <v>29196</v>
      </c>
      <c r="AS34">
        <v>31106</v>
      </c>
      <c r="AT34">
        <v>29358</v>
      </c>
      <c r="AU34">
        <v>23959</v>
      </c>
      <c r="AV34">
        <v>25244</v>
      </c>
    </row>
    <row r="35" spans="1:48" x14ac:dyDescent="0.25">
      <c r="A35" t="s">
        <v>122</v>
      </c>
      <c r="B35" t="s">
        <v>123</v>
      </c>
      <c r="C35">
        <v>6448</v>
      </c>
      <c r="D35">
        <v>6371</v>
      </c>
      <c r="E35">
        <v>6367</v>
      </c>
      <c r="F35">
        <v>5722</v>
      </c>
      <c r="G35">
        <v>5231</v>
      </c>
      <c r="H35">
        <v>6386</v>
      </c>
      <c r="I35">
        <v>6570</v>
      </c>
      <c r="J35">
        <v>6358</v>
      </c>
      <c r="K35">
        <v>5961</v>
      </c>
      <c r="L35">
        <v>5885</v>
      </c>
      <c r="M35">
        <v>5520</v>
      </c>
      <c r="N35">
        <v>5499</v>
      </c>
      <c r="O35">
        <v>6134</v>
      </c>
      <c r="P35">
        <v>5752</v>
      </c>
      <c r="Q35">
        <v>5344</v>
      </c>
      <c r="R35">
        <v>4725</v>
      </c>
      <c r="S35">
        <v>4427</v>
      </c>
      <c r="T35">
        <v>5195</v>
      </c>
      <c r="U35">
        <v>5640</v>
      </c>
      <c r="V35">
        <v>5455</v>
      </c>
      <c r="W35">
        <v>4705</v>
      </c>
      <c r="X35">
        <v>4498</v>
      </c>
      <c r="Y35">
        <v>4437</v>
      </c>
      <c r="Z35">
        <v>4218</v>
      </c>
      <c r="AA35">
        <v>4703</v>
      </c>
      <c r="AB35">
        <v>4525</v>
      </c>
      <c r="AC35">
        <v>4321</v>
      </c>
      <c r="AD35">
        <v>3908</v>
      </c>
      <c r="AE35">
        <v>3527</v>
      </c>
      <c r="AF35">
        <v>4511</v>
      </c>
      <c r="AG35">
        <v>4524</v>
      </c>
      <c r="AH35">
        <v>4281</v>
      </c>
      <c r="AI35">
        <v>3834</v>
      </c>
      <c r="AJ35">
        <v>3937</v>
      </c>
      <c r="AK35">
        <v>3817</v>
      </c>
      <c r="AL35">
        <v>3924</v>
      </c>
      <c r="AM35">
        <v>4974</v>
      </c>
      <c r="AN35">
        <v>4538</v>
      </c>
      <c r="AO35">
        <v>4674</v>
      </c>
      <c r="AP35">
        <v>3731</v>
      </c>
      <c r="AQ35">
        <v>3383</v>
      </c>
      <c r="AR35">
        <v>4225</v>
      </c>
      <c r="AS35">
        <v>4535</v>
      </c>
      <c r="AT35">
        <v>4171</v>
      </c>
      <c r="AU35">
        <v>3351</v>
      </c>
      <c r="AV35">
        <v>3476</v>
      </c>
    </row>
    <row r="36" spans="1:48" x14ac:dyDescent="0.25">
      <c r="A36" t="s">
        <v>124</v>
      </c>
      <c r="B36" t="s">
        <v>125</v>
      </c>
      <c r="C36">
        <v>13065</v>
      </c>
      <c r="D36">
        <v>12912</v>
      </c>
      <c r="E36">
        <v>12985</v>
      </c>
      <c r="F36">
        <v>10970</v>
      </c>
      <c r="G36">
        <v>8742</v>
      </c>
      <c r="H36">
        <v>8931</v>
      </c>
      <c r="I36">
        <v>8897</v>
      </c>
      <c r="J36">
        <v>8345</v>
      </c>
      <c r="K36">
        <v>7660</v>
      </c>
      <c r="L36">
        <v>7735</v>
      </c>
      <c r="M36">
        <v>8873</v>
      </c>
      <c r="N36">
        <v>10871</v>
      </c>
      <c r="O36">
        <v>10942</v>
      </c>
      <c r="P36">
        <v>11156</v>
      </c>
      <c r="Q36">
        <v>10774</v>
      </c>
      <c r="R36">
        <v>9152</v>
      </c>
      <c r="S36">
        <v>7319</v>
      </c>
      <c r="T36">
        <v>7224</v>
      </c>
      <c r="U36">
        <v>7346</v>
      </c>
      <c r="V36">
        <v>6885</v>
      </c>
      <c r="W36">
        <v>5951</v>
      </c>
      <c r="X36">
        <v>5886</v>
      </c>
      <c r="Y36">
        <v>6891</v>
      </c>
      <c r="Z36">
        <v>7930</v>
      </c>
      <c r="AA36">
        <v>8728</v>
      </c>
      <c r="AB36">
        <v>9506</v>
      </c>
      <c r="AC36">
        <v>9348</v>
      </c>
      <c r="AD36">
        <v>8051</v>
      </c>
      <c r="AE36">
        <v>6188</v>
      </c>
      <c r="AF36">
        <v>6465</v>
      </c>
      <c r="AG36">
        <v>6300</v>
      </c>
      <c r="AH36">
        <v>5775</v>
      </c>
      <c r="AI36">
        <v>4976</v>
      </c>
      <c r="AJ36">
        <v>5164</v>
      </c>
      <c r="AK36">
        <v>5837</v>
      </c>
      <c r="AL36">
        <v>7473</v>
      </c>
      <c r="AM36">
        <v>9242</v>
      </c>
      <c r="AN36">
        <v>9578</v>
      </c>
      <c r="AO36">
        <v>9895</v>
      </c>
      <c r="AP36">
        <v>7872</v>
      </c>
      <c r="AQ36">
        <v>5662</v>
      </c>
      <c r="AR36">
        <v>6138</v>
      </c>
      <c r="AS36">
        <v>6283</v>
      </c>
      <c r="AT36">
        <v>5591</v>
      </c>
      <c r="AU36">
        <v>4504</v>
      </c>
      <c r="AV36">
        <v>4829</v>
      </c>
    </row>
    <row r="37" spans="1:48" x14ac:dyDescent="0.25">
      <c r="A37" t="s">
        <v>126</v>
      </c>
      <c r="B37" t="s">
        <v>127</v>
      </c>
      <c r="C37">
        <v>12858</v>
      </c>
      <c r="D37">
        <v>12553</v>
      </c>
      <c r="E37">
        <v>12117</v>
      </c>
      <c r="F37">
        <v>10139</v>
      </c>
      <c r="G37">
        <v>9018</v>
      </c>
      <c r="H37">
        <v>10606</v>
      </c>
      <c r="I37">
        <v>10851</v>
      </c>
      <c r="J37">
        <v>10470</v>
      </c>
      <c r="K37">
        <v>10005</v>
      </c>
      <c r="L37">
        <v>10138</v>
      </c>
      <c r="M37">
        <v>10352</v>
      </c>
      <c r="N37">
        <v>11777</v>
      </c>
      <c r="O37">
        <v>13024</v>
      </c>
      <c r="P37">
        <v>12452</v>
      </c>
      <c r="Q37">
        <v>11384</v>
      </c>
      <c r="R37">
        <v>9150</v>
      </c>
      <c r="S37">
        <v>8161</v>
      </c>
      <c r="T37">
        <v>9278</v>
      </c>
      <c r="U37">
        <v>9719</v>
      </c>
      <c r="V37">
        <v>9306</v>
      </c>
      <c r="W37">
        <v>8278</v>
      </c>
      <c r="X37">
        <v>8227</v>
      </c>
      <c r="Y37">
        <v>8634</v>
      </c>
      <c r="Z37">
        <v>9129</v>
      </c>
      <c r="AA37">
        <v>10918</v>
      </c>
      <c r="AB37">
        <v>10574</v>
      </c>
      <c r="AC37">
        <v>9975</v>
      </c>
      <c r="AD37">
        <v>8093</v>
      </c>
      <c r="AE37">
        <v>6774</v>
      </c>
      <c r="AF37">
        <v>8340</v>
      </c>
      <c r="AG37">
        <v>8351</v>
      </c>
      <c r="AH37">
        <v>7901</v>
      </c>
      <c r="AI37">
        <v>7021</v>
      </c>
      <c r="AJ37">
        <v>7312</v>
      </c>
      <c r="AK37">
        <v>7329</v>
      </c>
      <c r="AL37">
        <v>8651</v>
      </c>
      <c r="AM37">
        <v>11382</v>
      </c>
      <c r="AN37">
        <v>10580</v>
      </c>
      <c r="AO37">
        <v>10716</v>
      </c>
      <c r="AP37">
        <v>7662</v>
      </c>
      <c r="AQ37">
        <v>6345</v>
      </c>
      <c r="AR37">
        <v>7545</v>
      </c>
      <c r="AS37">
        <v>8068</v>
      </c>
      <c r="AT37">
        <v>7391</v>
      </c>
      <c r="AU37">
        <v>6157</v>
      </c>
      <c r="AV37">
        <v>6591</v>
      </c>
    </row>
    <row r="38" spans="1:48" x14ac:dyDescent="0.25">
      <c r="A38" t="s">
        <v>128</v>
      </c>
      <c r="B38" t="s">
        <v>129</v>
      </c>
      <c r="C38">
        <v>11379</v>
      </c>
      <c r="D38">
        <v>10962</v>
      </c>
      <c r="E38">
        <v>11120</v>
      </c>
      <c r="F38">
        <v>9901</v>
      </c>
      <c r="G38">
        <v>9105</v>
      </c>
      <c r="H38">
        <v>10620</v>
      </c>
      <c r="I38">
        <v>11156</v>
      </c>
      <c r="J38">
        <v>10486</v>
      </c>
      <c r="K38">
        <v>9914</v>
      </c>
      <c r="L38">
        <v>9988</v>
      </c>
      <c r="M38">
        <v>9579</v>
      </c>
      <c r="N38">
        <v>9539</v>
      </c>
      <c r="O38">
        <v>10721</v>
      </c>
      <c r="P38">
        <v>10059</v>
      </c>
      <c r="Q38">
        <v>9317</v>
      </c>
      <c r="R38">
        <v>8494</v>
      </c>
      <c r="S38">
        <v>7944</v>
      </c>
      <c r="T38">
        <v>9038</v>
      </c>
      <c r="U38">
        <v>9540</v>
      </c>
      <c r="V38">
        <v>9145</v>
      </c>
      <c r="W38">
        <v>7815</v>
      </c>
      <c r="X38">
        <v>7941</v>
      </c>
      <c r="Y38">
        <v>7874</v>
      </c>
      <c r="Z38">
        <v>7466</v>
      </c>
      <c r="AA38">
        <v>8296</v>
      </c>
      <c r="AB38">
        <v>7950</v>
      </c>
      <c r="AC38">
        <v>7676</v>
      </c>
      <c r="AD38">
        <v>6935</v>
      </c>
      <c r="AE38">
        <v>6153</v>
      </c>
      <c r="AF38">
        <v>7742</v>
      </c>
      <c r="AG38">
        <v>7692</v>
      </c>
      <c r="AH38">
        <v>7315</v>
      </c>
      <c r="AI38">
        <v>6484</v>
      </c>
      <c r="AJ38">
        <v>6687</v>
      </c>
      <c r="AK38">
        <v>6502</v>
      </c>
      <c r="AL38">
        <v>6816</v>
      </c>
      <c r="AM38">
        <v>8766</v>
      </c>
      <c r="AN38">
        <v>8048</v>
      </c>
      <c r="AO38">
        <v>8418</v>
      </c>
      <c r="AP38">
        <v>6640</v>
      </c>
      <c r="AQ38">
        <v>5983</v>
      </c>
      <c r="AR38">
        <v>7262</v>
      </c>
      <c r="AS38">
        <v>7781</v>
      </c>
      <c r="AT38">
        <v>7169</v>
      </c>
      <c r="AU38">
        <v>5737</v>
      </c>
      <c r="AV38">
        <v>6018</v>
      </c>
    </row>
    <row r="39" spans="1:48" x14ac:dyDescent="0.25">
      <c r="A39" t="s">
        <v>130</v>
      </c>
      <c r="B39" t="s">
        <v>131</v>
      </c>
      <c r="C39">
        <v>128</v>
      </c>
      <c r="D39">
        <v>128</v>
      </c>
      <c r="E39">
        <v>129</v>
      </c>
      <c r="F39">
        <v>107</v>
      </c>
      <c r="G39">
        <v>90</v>
      </c>
      <c r="H39">
        <v>98</v>
      </c>
      <c r="I39">
        <v>94</v>
      </c>
      <c r="J39">
        <v>85</v>
      </c>
      <c r="K39">
        <v>85</v>
      </c>
      <c r="L39">
        <v>83</v>
      </c>
      <c r="M39">
        <v>82</v>
      </c>
      <c r="N39">
        <v>107</v>
      </c>
      <c r="O39">
        <v>117</v>
      </c>
      <c r="P39">
        <v>117</v>
      </c>
      <c r="Q39">
        <v>110</v>
      </c>
      <c r="R39">
        <v>96</v>
      </c>
      <c r="S39">
        <v>76</v>
      </c>
      <c r="T39">
        <v>71</v>
      </c>
      <c r="U39">
        <v>79</v>
      </c>
      <c r="V39">
        <v>75</v>
      </c>
      <c r="W39">
        <v>68</v>
      </c>
      <c r="X39">
        <v>65</v>
      </c>
      <c r="Y39">
        <v>64</v>
      </c>
      <c r="Z39">
        <v>71</v>
      </c>
      <c r="AA39">
        <v>91</v>
      </c>
      <c r="AB39">
        <v>106</v>
      </c>
      <c r="AC39">
        <v>99</v>
      </c>
      <c r="AD39">
        <v>82</v>
      </c>
      <c r="AE39">
        <v>63</v>
      </c>
      <c r="AF39">
        <v>72</v>
      </c>
      <c r="AG39">
        <v>72</v>
      </c>
      <c r="AH39">
        <v>70</v>
      </c>
      <c r="AI39">
        <v>63</v>
      </c>
      <c r="AJ39">
        <v>66</v>
      </c>
      <c r="AK39">
        <v>64</v>
      </c>
      <c r="AL39">
        <v>70</v>
      </c>
      <c r="AM39">
        <v>94</v>
      </c>
      <c r="AN39">
        <v>100</v>
      </c>
      <c r="AO39">
        <v>105</v>
      </c>
      <c r="AP39">
        <v>83</v>
      </c>
      <c r="AQ39">
        <v>63</v>
      </c>
      <c r="AR39">
        <v>66</v>
      </c>
      <c r="AS39">
        <v>67</v>
      </c>
      <c r="AT39">
        <v>60</v>
      </c>
      <c r="AU39">
        <v>50</v>
      </c>
      <c r="AV39">
        <v>53</v>
      </c>
    </row>
    <row r="40" spans="1:48" x14ac:dyDescent="0.25">
      <c r="A40" t="s">
        <v>132</v>
      </c>
      <c r="B40" t="s">
        <v>133</v>
      </c>
      <c r="C40">
        <v>2101</v>
      </c>
      <c r="D40">
        <v>2024</v>
      </c>
      <c r="E40">
        <v>1965</v>
      </c>
      <c r="F40">
        <v>1511</v>
      </c>
      <c r="G40">
        <v>1248</v>
      </c>
      <c r="H40">
        <v>1305</v>
      </c>
      <c r="I40">
        <v>1346</v>
      </c>
      <c r="J40">
        <v>1280</v>
      </c>
      <c r="K40">
        <v>1213</v>
      </c>
      <c r="L40">
        <v>1240</v>
      </c>
      <c r="M40">
        <v>1375</v>
      </c>
      <c r="N40">
        <v>1638</v>
      </c>
      <c r="O40">
        <v>1733</v>
      </c>
      <c r="P40">
        <v>1825</v>
      </c>
      <c r="Q40">
        <v>1681</v>
      </c>
      <c r="R40">
        <v>1317</v>
      </c>
      <c r="S40">
        <v>1121</v>
      </c>
      <c r="T40">
        <v>1141</v>
      </c>
      <c r="U40">
        <v>1183</v>
      </c>
      <c r="V40">
        <v>1139</v>
      </c>
      <c r="W40">
        <v>991</v>
      </c>
      <c r="X40">
        <v>993</v>
      </c>
      <c r="Y40">
        <v>1087</v>
      </c>
      <c r="Z40">
        <v>1292</v>
      </c>
      <c r="AA40">
        <v>1477</v>
      </c>
      <c r="AB40">
        <v>1590</v>
      </c>
      <c r="AC40">
        <v>1551</v>
      </c>
      <c r="AD40">
        <v>1226</v>
      </c>
      <c r="AE40">
        <v>967</v>
      </c>
      <c r="AF40">
        <v>1079</v>
      </c>
      <c r="AG40">
        <v>1078</v>
      </c>
      <c r="AH40">
        <v>1003</v>
      </c>
      <c r="AI40">
        <v>894</v>
      </c>
      <c r="AJ40">
        <v>934</v>
      </c>
      <c r="AK40">
        <v>988</v>
      </c>
      <c r="AL40">
        <v>1209</v>
      </c>
      <c r="AM40">
        <v>1589</v>
      </c>
      <c r="AN40">
        <v>1658</v>
      </c>
      <c r="AO40">
        <v>1673</v>
      </c>
      <c r="AP40">
        <v>1253</v>
      </c>
      <c r="AQ40">
        <v>924</v>
      </c>
      <c r="AR40">
        <v>1016</v>
      </c>
      <c r="AS40">
        <v>1053</v>
      </c>
      <c r="AT40">
        <v>946</v>
      </c>
      <c r="AU40">
        <v>758</v>
      </c>
      <c r="AV40">
        <v>793</v>
      </c>
    </row>
    <row r="41" spans="1:48" x14ac:dyDescent="0.25">
      <c r="A41" t="s">
        <v>134</v>
      </c>
      <c r="B41" t="s">
        <v>135</v>
      </c>
      <c r="C41">
        <v>1592</v>
      </c>
      <c r="D41">
        <v>1520</v>
      </c>
      <c r="E41">
        <v>1515</v>
      </c>
      <c r="F41">
        <v>1354</v>
      </c>
      <c r="G41">
        <v>1207</v>
      </c>
      <c r="H41">
        <v>1327</v>
      </c>
      <c r="I41">
        <v>1361</v>
      </c>
      <c r="J41">
        <v>1299</v>
      </c>
      <c r="K41">
        <v>1226</v>
      </c>
      <c r="L41">
        <v>1216</v>
      </c>
      <c r="M41">
        <v>1205</v>
      </c>
      <c r="N41">
        <v>1282</v>
      </c>
      <c r="O41">
        <v>1436</v>
      </c>
      <c r="P41">
        <v>1410</v>
      </c>
      <c r="Q41">
        <v>1316</v>
      </c>
      <c r="R41">
        <v>1177</v>
      </c>
      <c r="S41">
        <v>1053</v>
      </c>
      <c r="T41">
        <v>1117</v>
      </c>
      <c r="U41">
        <v>1174</v>
      </c>
      <c r="V41">
        <v>1135</v>
      </c>
      <c r="W41">
        <v>1013</v>
      </c>
      <c r="X41">
        <v>991</v>
      </c>
      <c r="Y41">
        <v>997</v>
      </c>
      <c r="Z41">
        <v>1013</v>
      </c>
      <c r="AA41">
        <v>1144</v>
      </c>
      <c r="AB41">
        <v>1196</v>
      </c>
      <c r="AC41">
        <v>1142</v>
      </c>
      <c r="AD41">
        <v>1001</v>
      </c>
      <c r="AE41">
        <v>860</v>
      </c>
      <c r="AF41">
        <v>993</v>
      </c>
      <c r="AG41">
        <v>983</v>
      </c>
      <c r="AH41">
        <v>930</v>
      </c>
      <c r="AI41">
        <v>841</v>
      </c>
      <c r="AJ41">
        <v>868</v>
      </c>
      <c r="AK41">
        <v>871</v>
      </c>
      <c r="AL41">
        <v>951</v>
      </c>
      <c r="AM41">
        <v>1218</v>
      </c>
      <c r="AN41">
        <v>1209</v>
      </c>
      <c r="AO41">
        <v>1267</v>
      </c>
      <c r="AP41">
        <v>989</v>
      </c>
      <c r="AQ41">
        <v>823</v>
      </c>
      <c r="AR41">
        <v>945</v>
      </c>
      <c r="AS41">
        <v>995</v>
      </c>
      <c r="AT41">
        <v>903</v>
      </c>
      <c r="AU41">
        <v>736</v>
      </c>
      <c r="AV41">
        <v>784</v>
      </c>
    </row>
    <row r="42" spans="1:48" x14ac:dyDescent="0.25">
      <c r="A42" t="s">
        <v>137</v>
      </c>
      <c r="B42" t="s">
        <v>138</v>
      </c>
      <c r="C42">
        <v>28914</v>
      </c>
      <c r="D42">
        <v>28471</v>
      </c>
      <c r="E42">
        <v>28995</v>
      </c>
      <c r="F42">
        <v>26064</v>
      </c>
      <c r="G42">
        <v>23441</v>
      </c>
      <c r="H42">
        <v>26105</v>
      </c>
      <c r="I42">
        <v>26151</v>
      </c>
      <c r="J42">
        <v>24622</v>
      </c>
      <c r="K42">
        <v>23940</v>
      </c>
      <c r="L42">
        <v>24025</v>
      </c>
      <c r="M42">
        <v>24524</v>
      </c>
      <c r="N42">
        <v>25289</v>
      </c>
      <c r="O42">
        <v>27586</v>
      </c>
      <c r="P42">
        <v>27126</v>
      </c>
      <c r="Q42">
        <v>26036</v>
      </c>
      <c r="R42">
        <v>23061</v>
      </c>
      <c r="S42">
        <v>20741</v>
      </c>
      <c r="T42">
        <v>22212</v>
      </c>
      <c r="U42">
        <v>22887</v>
      </c>
      <c r="V42">
        <v>21766</v>
      </c>
      <c r="W42">
        <v>19513</v>
      </c>
      <c r="X42">
        <v>19175</v>
      </c>
      <c r="Y42">
        <v>20237</v>
      </c>
      <c r="Z42">
        <v>20822</v>
      </c>
      <c r="AA42">
        <v>22681</v>
      </c>
      <c r="AB42">
        <v>22900</v>
      </c>
      <c r="AC42">
        <v>22484</v>
      </c>
      <c r="AD42">
        <v>19677</v>
      </c>
      <c r="AE42">
        <v>17263</v>
      </c>
      <c r="AF42">
        <v>19990</v>
      </c>
      <c r="AG42">
        <v>20038</v>
      </c>
      <c r="AH42">
        <v>18527</v>
      </c>
      <c r="AI42">
        <v>16534</v>
      </c>
      <c r="AJ42">
        <v>17168</v>
      </c>
      <c r="AK42">
        <v>17860</v>
      </c>
      <c r="AL42">
        <v>19734</v>
      </c>
      <c r="AM42">
        <v>23741</v>
      </c>
      <c r="AN42">
        <v>22964</v>
      </c>
      <c r="AO42">
        <v>23661</v>
      </c>
      <c r="AP42">
        <v>19337</v>
      </c>
      <c r="AQ42">
        <v>16634</v>
      </c>
      <c r="AR42">
        <v>19035</v>
      </c>
      <c r="AS42">
        <v>20320</v>
      </c>
      <c r="AT42">
        <v>18629</v>
      </c>
      <c r="AU42">
        <v>15224</v>
      </c>
      <c r="AV42">
        <v>16273</v>
      </c>
    </row>
    <row r="43" spans="1:48" x14ac:dyDescent="0.25">
      <c r="A43" t="s">
        <v>139</v>
      </c>
      <c r="B43" t="s">
        <v>140</v>
      </c>
      <c r="C43">
        <v>919</v>
      </c>
      <c r="D43">
        <v>907</v>
      </c>
      <c r="E43">
        <v>889</v>
      </c>
      <c r="F43">
        <v>728</v>
      </c>
      <c r="G43">
        <v>635</v>
      </c>
      <c r="H43">
        <v>665</v>
      </c>
      <c r="I43">
        <v>668</v>
      </c>
      <c r="J43">
        <v>625</v>
      </c>
      <c r="K43">
        <v>604</v>
      </c>
      <c r="L43">
        <v>602</v>
      </c>
      <c r="M43">
        <v>647</v>
      </c>
      <c r="N43">
        <v>733</v>
      </c>
      <c r="O43">
        <v>715</v>
      </c>
      <c r="P43">
        <v>732</v>
      </c>
      <c r="Q43">
        <v>686</v>
      </c>
      <c r="R43">
        <v>607</v>
      </c>
      <c r="S43">
        <v>504</v>
      </c>
      <c r="T43">
        <v>524</v>
      </c>
      <c r="U43">
        <v>526</v>
      </c>
      <c r="V43">
        <v>507</v>
      </c>
      <c r="W43">
        <v>446</v>
      </c>
      <c r="X43">
        <v>434</v>
      </c>
      <c r="Y43">
        <v>459</v>
      </c>
      <c r="Z43">
        <v>491</v>
      </c>
      <c r="AA43">
        <v>571</v>
      </c>
      <c r="AB43">
        <v>625</v>
      </c>
      <c r="AC43">
        <v>599</v>
      </c>
      <c r="AD43">
        <v>507</v>
      </c>
      <c r="AE43">
        <v>405</v>
      </c>
      <c r="AF43">
        <v>463</v>
      </c>
      <c r="AG43">
        <v>454</v>
      </c>
      <c r="AH43">
        <v>435</v>
      </c>
      <c r="AI43">
        <v>378</v>
      </c>
      <c r="AJ43">
        <v>392</v>
      </c>
      <c r="AK43">
        <v>399</v>
      </c>
      <c r="AL43">
        <v>461</v>
      </c>
      <c r="AM43">
        <v>616</v>
      </c>
      <c r="AN43">
        <v>614</v>
      </c>
      <c r="AO43">
        <v>640</v>
      </c>
      <c r="AP43">
        <v>500</v>
      </c>
      <c r="AQ43">
        <v>392</v>
      </c>
      <c r="AR43">
        <v>452</v>
      </c>
      <c r="AS43">
        <v>470</v>
      </c>
      <c r="AT43">
        <v>416</v>
      </c>
      <c r="AU43">
        <v>323</v>
      </c>
      <c r="AV43">
        <v>341</v>
      </c>
    </row>
    <row r="44" spans="1:48" x14ac:dyDescent="0.25">
      <c r="A44" t="s">
        <v>143</v>
      </c>
      <c r="B44" t="s">
        <v>144</v>
      </c>
      <c r="C44">
        <v>459</v>
      </c>
      <c r="D44">
        <v>442</v>
      </c>
      <c r="E44">
        <v>449</v>
      </c>
      <c r="F44">
        <v>374</v>
      </c>
      <c r="G44">
        <v>308</v>
      </c>
      <c r="H44">
        <v>319</v>
      </c>
      <c r="I44">
        <v>330</v>
      </c>
      <c r="J44">
        <v>315</v>
      </c>
      <c r="K44">
        <v>290</v>
      </c>
      <c r="L44">
        <v>293</v>
      </c>
      <c r="M44">
        <v>327</v>
      </c>
      <c r="N44">
        <v>336</v>
      </c>
      <c r="O44">
        <v>391</v>
      </c>
      <c r="P44">
        <v>398</v>
      </c>
      <c r="Q44">
        <v>380</v>
      </c>
      <c r="R44">
        <v>322</v>
      </c>
      <c r="S44">
        <v>268</v>
      </c>
      <c r="T44">
        <v>280</v>
      </c>
      <c r="U44">
        <v>286</v>
      </c>
      <c r="V44">
        <v>269</v>
      </c>
      <c r="W44">
        <v>226</v>
      </c>
      <c r="X44">
        <v>225</v>
      </c>
      <c r="Y44">
        <v>245</v>
      </c>
      <c r="Z44">
        <v>279</v>
      </c>
      <c r="AA44">
        <v>301</v>
      </c>
      <c r="AB44">
        <v>359</v>
      </c>
      <c r="AC44">
        <v>363</v>
      </c>
      <c r="AD44">
        <v>296</v>
      </c>
      <c r="AE44">
        <v>245</v>
      </c>
      <c r="AF44">
        <v>266</v>
      </c>
      <c r="AG44">
        <v>246</v>
      </c>
      <c r="AH44">
        <v>228</v>
      </c>
      <c r="AI44">
        <v>207</v>
      </c>
      <c r="AJ44">
        <v>220</v>
      </c>
      <c r="AK44">
        <v>224</v>
      </c>
      <c r="AL44">
        <v>255</v>
      </c>
      <c r="AM44">
        <v>346</v>
      </c>
      <c r="AN44">
        <v>361</v>
      </c>
      <c r="AO44">
        <v>379</v>
      </c>
      <c r="AP44">
        <v>285</v>
      </c>
      <c r="AQ44">
        <v>215</v>
      </c>
      <c r="AR44">
        <v>242</v>
      </c>
      <c r="AS44">
        <v>242</v>
      </c>
      <c r="AT44">
        <v>220</v>
      </c>
      <c r="AU44">
        <v>178</v>
      </c>
      <c r="AV44">
        <v>206</v>
      </c>
    </row>
    <row r="45" spans="1:48" x14ac:dyDescent="0.25">
      <c r="A45" t="s">
        <v>145</v>
      </c>
      <c r="B45" t="s">
        <v>146</v>
      </c>
      <c r="C45">
        <v>2547</v>
      </c>
      <c r="D45">
        <v>2485</v>
      </c>
      <c r="E45">
        <v>2496</v>
      </c>
      <c r="F45">
        <v>2253</v>
      </c>
      <c r="G45">
        <v>2109</v>
      </c>
      <c r="H45">
        <v>2312</v>
      </c>
      <c r="I45">
        <v>2403</v>
      </c>
      <c r="J45">
        <v>2312</v>
      </c>
      <c r="K45">
        <v>2209</v>
      </c>
      <c r="L45">
        <v>2202</v>
      </c>
      <c r="M45">
        <v>2162</v>
      </c>
      <c r="N45">
        <v>2145</v>
      </c>
      <c r="O45">
        <v>2405</v>
      </c>
      <c r="P45">
        <v>2335</v>
      </c>
      <c r="Q45">
        <v>2128</v>
      </c>
      <c r="R45">
        <v>1939</v>
      </c>
      <c r="S45">
        <v>1808</v>
      </c>
      <c r="T45">
        <v>2000</v>
      </c>
      <c r="U45">
        <v>2100</v>
      </c>
      <c r="V45">
        <v>2071</v>
      </c>
      <c r="W45">
        <v>1833</v>
      </c>
      <c r="X45">
        <v>1758</v>
      </c>
      <c r="Y45">
        <v>1742</v>
      </c>
      <c r="Z45">
        <v>1717</v>
      </c>
      <c r="AA45">
        <v>1864</v>
      </c>
      <c r="AB45">
        <v>1881</v>
      </c>
      <c r="AC45">
        <v>1864</v>
      </c>
      <c r="AD45">
        <v>1645</v>
      </c>
      <c r="AE45">
        <v>1504</v>
      </c>
      <c r="AF45">
        <v>1787</v>
      </c>
      <c r="AG45">
        <v>1774</v>
      </c>
      <c r="AH45">
        <v>1697</v>
      </c>
      <c r="AI45">
        <v>1540</v>
      </c>
      <c r="AJ45">
        <v>1583</v>
      </c>
      <c r="AK45">
        <v>1570</v>
      </c>
      <c r="AL45">
        <v>1623</v>
      </c>
      <c r="AM45">
        <v>2047</v>
      </c>
      <c r="AN45">
        <v>1944</v>
      </c>
      <c r="AO45">
        <v>2011</v>
      </c>
      <c r="AP45">
        <v>1602</v>
      </c>
      <c r="AQ45">
        <v>1415</v>
      </c>
      <c r="AR45">
        <v>1628</v>
      </c>
      <c r="AS45">
        <v>1732</v>
      </c>
      <c r="AT45">
        <v>1618</v>
      </c>
      <c r="AU45">
        <v>1294</v>
      </c>
      <c r="AV45">
        <v>1398</v>
      </c>
    </row>
    <row r="46" spans="1:48" x14ac:dyDescent="0.25">
      <c r="A46" t="s">
        <v>148</v>
      </c>
      <c r="B46" t="s">
        <v>149</v>
      </c>
      <c r="C46">
        <v>2538</v>
      </c>
      <c r="D46">
        <v>2393</v>
      </c>
      <c r="E46">
        <v>2464</v>
      </c>
      <c r="F46">
        <v>2057</v>
      </c>
      <c r="G46">
        <v>1747</v>
      </c>
      <c r="H46">
        <v>1957</v>
      </c>
      <c r="I46">
        <v>2022</v>
      </c>
      <c r="J46">
        <v>1990</v>
      </c>
      <c r="K46">
        <v>1847</v>
      </c>
      <c r="L46">
        <v>1923</v>
      </c>
      <c r="M46">
        <v>2015</v>
      </c>
      <c r="N46">
        <v>2115</v>
      </c>
      <c r="O46">
        <v>2304</v>
      </c>
      <c r="P46">
        <v>2166</v>
      </c>
      <c r="Q46">
        <v>2074</v>
      </c>
      <c r="R46">
        <v>1877</v>
      </c>
      <c r="S46">
        <v>1543</v>
      </c>
      <c r="T46">
        <v>1704</v>
      </c>
      <c r="U46">
        <v>1785</v>
      </c>
      <c r="V46">
        <v>1724</v>
      </c>
      <c r="W46">
        <v>1493</v>
      </c>
      <c r="X46">
        <v>1511</v>
      </c>
      <c r="Y46">
        <v>1582</v>
      </c>
      <c r="Z46">
        <v>1666</v>
      </c>
      <c r="AA46">
        <v>1851</v>
      </c>
      <c r="AB46">
        <v>1832</v>
      </c>
      <c r="AC46">
        <v>1819</v>
      </c>
      <c r="AD46">
        <v>1583</v>
      </c>
      <c r="AE46">
        <v>1265</v>
      </c>
      <c r="AF46">
        <v>1532</v>
      </c>
      <c r="AG46">
        <v>1523</v>
      </c>
      <c r="AH46">
        <v>1499</v>
      </c>
      <c r="AI46">
        <v>1352</v>
      </c>
      <c r="AJ46">
        <v>1405</v>
      </c>
      <c r="AK46">
        <v>1442</v>
      </c>
      <c r="AL46">
        <v>1664</v>
      </c>
      <c r="AM46">
        <v>2087</v>
      </c>
      <c r="AN46">
        <v>2037</v>
      </c>
      <c r="AO46">
        <v>2061</v>
      </c>
      <c r="AP46">
        <v>1626</v>
      </c>
      <c r="AQ46">
        <v>1261</v>
      </c>
      <c r="AR46">
        <v>1475</v>
      </c>
      <c r="AS46">
        <v>1574</v>
      </c>
      <c r="AT46">
        <v>1451</v>
      </c>
      <c r="AU46">
        <v>1163</v>
      </c>
      <c r="AV46">
        <v>1214</v>
      </c>
    </row>
    <row r="47" spans="1:48" x14ac:dyDescent="0.25">
      <c r="A47" t="s">
        <v>150</v>
      </c>
      <c r="B47" t="s">
        <v>151</v>
      </c>
      <c r="C47">
        <v>12175</v>
      </c>
      <c r="D47">
        <v>11897</v>
      </c>
      <c r="E47">
        <v>12116</v>
      </c>
      <c r="F47">
        <v>11053</v>
      </c>
      <c r="G47">
        <v>10242</v>
      </c>
      <c r="H47">
        <v>11757</v>
      </c>
      <c r="I47">
        <v>12106</v>
      </c>
      <c r="J47">
        <v>11702</v>
      </c>
      <c r="K47">
        <v>11171</v>
      </c>
      <c r="L47">
        <v>11111</v>
      </c>
      <c r="M47">
        <v>10780</v>
      </c>
      <c r="N47">
        <v>10785</v>
      </c>
      <c r="O47">
        <v>11960</v>
      </c>
      <c r="P47">
        <v>11379</v>
      </c>
      <c r="Q47">
        <v>10720</v>
      </c>
      <c r="R47">
        <v>9772</v>
      </c>
      <c r="S47">
        <v>9154</v>
      </c>
      <c r="T47">
        <v>10027</v>
      </c>
      <c r="U47">
        <v>10571</v>
      </c>
      <c r="V47">
        <v>10262</v>
      </c>
      <c r="W47">
        <v>9005</v>
      </c>
      <c r="X47">
        <v>8816</v>
      </c>
      <c r="Y47">
        <v>8809</v>
      </c>
      <c r="Z47">
        <v>8599</v>
      </c>
      <c r="AA47">
        <v>9324</v>
      </c>
      <c r="AB47">
        <v>9114</v>
      </c>
      <c r="AC47">
        <v>8791</v>
      </c>
      <c r="AD47">
        <v>7851</v>
      </c>
      <c r="AE47">
        <v>7050</v>
      </c>
      <c r="AF47">
        <v>8528</v>
      </c>
      <c r="AG47">
        <v>8705</v>
      </c>
      <c r="AH47">
        <v>8237</v>
      </c>
      <c r="AI47">
        <v>7379</v>
      </c>
      <c r="AJ47">
        <v>7601</v>
      </c>
      <c r="AK47">
        <v>7475</v>
      </c>
      <c r="AL47">
        <v>7963</v>
      </c>
      <c r="AM47">
        <v>9920</v>
      </c>
      <c r="AN47">
        <v>9194</v>
      </c>
      <c r="AO47">
        <v>9467</v>
      </c>
      <c r="AP47">
        <v>7587</v>
      </c>
      <c r="AQ47">
        <v>6798</v>
      </c>
      <c r="AR47">
        <v>8093</v>
      </c>
      <c r="AS47">
        <v>8662</v>
      </c>
      <c r="AT47">
        <v>7934</v>
      </c>
      <c r="AU47">
        <v>6401</v>
      </c>
      <c r="AV47">
        <v>6803</v>
      </c>
    </row>
    <row r="48" spans="1:48" x14ac:dyDescent="0.25">
      <c r="A48" t="s">
        <v>152</v>
      </c>
      <c r="B48" t="s">
        <v>153</v>
      </c>
      <c r="C48">
        <v>25645</v>
      </c>
      <c r="D48">
        <v>25410</v>
      </c>
      <c r="E48">
        <v>25888</v>
      </c>
      <c r="F48">
        <v>22531</v>
      </c>
      <c r="G48">
        <v>20051</v>
      </c>
      <c r="H48">
        <v>21533</v>
      </c>
      <c r="I48">
        <v>22572</v>
      </c>
      <c r="J48">
        <v>21525</v>
      </c>
      <c r="K48">
        <v>20781</v>
      </c>
      <c r="L48">
        <v>21563</v>
      </c>
      <c r="M48">
        <v>21652</v>
      </c>
      <c r="N48">
        <v>23571</v>
      </c>
      <c r="O48">
        <v>25565</v>
      </c>
      <c r="P48">
        <v>25951</v>
      </c>
      <c r="Q48">
        <v>25294</v>
      </c>
      <c r="R48">
        <v>21705</v>
      </c>
      <c r="S48">
        <v>19534</v>
      </c>
      <c r="T48">
        <v>20277</v>
      </c>
      <c r="U48">
        <v>20931</v>
      </c>
      <c r="V48">
        <v>20440</v>
      </c>
      <c r="W48">
        <v>18417</v>
      </c>
      <c r="X48">
        <v>18537</v>
      </c>
      <c r="Y48">
        <v>18940</v>
      </c>
      <c r="Z48">
        <v>20701</v>
      </c>
      <c r="AA48">
        <v>22370</v>
      </c>
      <c r="AB48">
        <v>23543</v>
      </c>
      <c r="AC48">
        <v>23655</v>
      </c>
      <c r="AD48">
        <v>20235</v>
      </c>
      <c r="AE48">
        <v>17710</v>
      </c>
      <c r="AF48">
        <v>19797</v>
      </c>
      <c r="AG48">
        <v>19986</v>
      </c>
      <c r="AH48">
        <v>18465</v>
      </c>
      <c r="AI48">
        <v>16238</v>
      </c>
      <c r="AJ48">
        <v>16931</v>
      </c>
      <c r="AK48">
        <v>17396</v>
      </c>
      <c r="AL48">
        <v>19461</v>
      </c>
      <c r="AM48">
        <v>23658</v>
      </c>
      <c r="AN48">
        <v>23965</v>
      </c>
      <c r="AO48">
        <v>25243</v>
      </c>
      <c r="AP48">
        <v>20749</v>
      </c>
      <c r="AQ48">
        <v>17082</v>
      </c>
      <c r="AR48">
        <v>18908</v>
      </c>
      <c r="AS48">
        <v>20290</v>
      </c>
      <c r="AT48">
        <v>18863</v>
      </c>
      <c r="AU48">
        <v>15457</v>
      </c>
      <c r="AV48">
        <v>16256</v>
      </c>
    </row>
    <row r="49" spans="1:48" x14ac:dyDescent="0.25">
      <c r="A49" t="s">
        <v>154</v>
      </c>
      <c r="B49" t="s">
        <v>155</v>
      </c>
      <c r="C49">
        <v>7975</v>
      </c>
      <c r="D49">
        <v>8036</v>
      </c>
      <c r="E49">
        <v>8276</v>
      </c>
      <c r="F49">
        <v>7070</v>
      </c>
      <c r="G49">
        <v>6292</v>
      </c>
      <c r="H49">
        <v>6630</v>
      </c>
      <c r="I49">
        <v>6389</v>
      </c>
      <c r="J49">
        <v>5841</v>
      </c>
      <c r="K49">
        <v>5652</v>
      </c>
      <c r="L49">
        <v>5836</v>
      </c>
      <c r="M49">
        <v>6311</v>
      </c>
      <c r="N49">
        <v>7058</v>
      </c>
      <c r="O49">
        <v>7593</v>
      </c>
      <c r="P49">
        <v>7966</v>
      </c>
      <c r="Q49">
        <v>7507</v>
      </c>
      <c r="R49">
        <v>6742</v>
      </c>
      <c r="S49">
        <v>5825</v>
      </c>
      <c r="T49">
        <v>5840</v>
      </c>
      <c r="U49">
        <v>5698</v>
      </c>
      <c r="V49">
        <v>5273</v>
      </c>
      <c r="W49">
        <v>4641</v>
      </c>
      <c r="X49">
        <v>4584</v>
      </c>
      <c r="Y49">
        <v>5151</v>
      </c>
      <c r="Z49">
        <v>5700</v>
      </c>
      <c r="AA49">
        <v>6317</v>
      </c>
      <c r="AB49">
        <v>6565</v>
      </c>
      <c r="AC49">
        <v>6688</v>
      </c>
      <c r="AD49">
        <v>5645</v>
      </c>
      <c r="AE49">
        <v>4732</v>
      </c>
      <c r="AF49">
        <v>5242</v>
      </c>
      <c r="AG49">
        <v>5073</v>
      </c>
      <c r="AH49">
        <v>4485</v>
      </c>
      <c r="AI49">
        <v>4007</v>
      </c>
      <c r="AJ49">
        <v>4233</v>
      </c>
      <c r="AK49">
        <v>4627</v>
      </c>
      <c r="AL49">
        <v>5447</v>
      </c>
      <c r="AM49">
        <v>6793</v>
      </c>
      <c r="AN49">
        <v>6753</v>
      </c>
      <c r="AO49">
        <v>7122</v>
      </c>
      <c r="AP49">
        <v>5731</v>
      </c>
      <c r="AQ49">
        <v>4618</v>
      </c>
      <c r="AR49">
        <v>5018</v>
      </c>
      <c r="AS49">
        <v>5061</v>
      </c>
      <c r="AT49">
        <v>4441</v>
      </c>
      <c r="AU49">
        <v>3620</v>
      </c>
      <c r="AV49">
        <v>3859</v>
      </c>
    </row>
  </sheetData>
  <autoFilter ref="A2:AV49" xr:uid="{A083A152-A752-42D8-8214-63656C9F25F7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4E084-0AAD-4AD4-9287-855DA5E06D04}">
  <dimension ref="A1:G49"/>
  <sheetViews>
    <sheetView workbookViewId="0">
      <selection activeCell="C1" sqref="C1:G2"/>
    </sheetView>
  </sheetViews>
  <sheetFormatPr defaultRowHeight="15" x14ac:dyDescent="0.25"/>
  <cols>
    <col min="1" max="1" width="17" bestFit="1" customWidth="1"/>
    <col min="2" max="2" width="63.140625" customWidth="1"/>
  </cols>
  <sheetData>
    <row r="1" spans="1:7" x14ac:dyDescent="0.25">
      <c r="C1" s="1">
        <v>42917</v>
      </c>
      <c r="D1" s="1">
        <v>42948</v>
      </c>
      <c r="E1" s="1">
        <v>42979</v>
      </c>
      <c r="F1" s="1">
        <v>43009</v>
      </c>
      <c r="G1" s="1">
        <v>43040</v>
      </c>
    </row>
    <row r="2" spans="1:7" x14ac:dyDescent="0.25">
      <c r="A2" t="s">
        <v>0</v>
      </c>
      <c r="B2" t="s">
        <v>1</v>
      </c>
      <c r="C2" s="1">
        <v>43617</v>
      </c>
      <c r="D2" s="1">
        <v>43647</v>
      </c>
      <c r="E2" s="1">
        <v>43678</v>
      </c>
      <c r="F2" s="1">
        <v>43709</v>
      </c>
      <c r="G2" s="1">
        <v>43739</v>
      </c>
    </row>
    <row r="3" spans="1:7" x14ac:dyDescent="0.25">
      <c r="A3" t="s">
        <v>48</v>
      </c>
      <c r="B3" t="s">
        <v>49</v>
      </c>
      <c r="C3">
        <f>SUM('CA LMAs unemp'!U3:AR3)</f>
        <v>672</v>
      </c>
      <c r="D3">
        <f>SUM('CA LMAs unemp'!V3:AS3)</f>
        <v>668</v>
      </c>
      <c r="E3">
        <f>SUM('CA LMAs unemp'!W3:AT3)</f>
        <v>661</v>
      </c>
      <c r="F3">
        <f>SUM('CA LMAs unemp'!X3:AU3)</f>
        <v>651</v>
      </c>
      <c r="G3">
        <f>SUM('CA LMAs unemp'!Y3:AV3)</f>
        <v>645</v>
      </c>
    </row>
    <row r="4" spans="1:7" x14ac:dyDescent="0.25">
      <c r="A4" t="s">
        <v>50</v>
      </c>
      <c r="B4" t="s">
        <v>51</v>
      </c>
      <c r="C4">
        <f>SUM('CA LMAs unemp'!U4:AR4)</f>
        <v>14822</v>
      </c>
      <c r="D4">
        <f>SUM('CA LMAs unemp'!V4:AS4)</f>
        <v>14664</v>
      </c>
      <c r="E4">
        <f>SUM('CA LMAs unemp'!W4:AT4)</f>
        <v>14489</v>
      </c>
      <c r="F4">
        <f>SUM('CA LMAs unemp'!X4:AU4)</f>
        <v>14295</v>
      </c>
      <c r="G4">
        <f>SUM('CA LMAs unemp'!Y4:AV4)</f>
        <v>14148</v>
      </c>
    </row>
    <row r="5" spans="1:7" x14ac:dyDescent="0.25">
      <c r="A5" t="s">
        <v>52</v>
      </c>
      <c r="B5" t="s">
        <v>53</v>
      </c>
      <c r="C5">
        <f>SUM('CA LMAs unemp'!U5:AR5)</f>
        <v>761050</v>
      </c>
      <c r="D5">
        <f>SUM('CA LMAs unemp'!V5:AS5)</f>
        <v>758379</v>
      </c>
      <c r="E5">
        <f>SUM('CA LMAs unemp'!W5:AT5)</f>
        <v>753898</v>
      </c>
      <c r="F5">
        <f>SUM('CA LMAs unemp'!X5:AU5)</f>
        <v>747789</v>
      </c>
      <c r="G5">
        <f>SUM('CA LMAs unemp'!Y5:AV5)</f>
        <v>743500</v>
      </c>
    </row>
    <row r="6" spans="1:7" x14ac:dyDescent="0.25">
      <c r="A6" t="s">
        <v>54</v>
      </c>
      <c r="B6" t="s">
        <v>55</v>
      </c>
      <c r="C6">
        <f>SUM('CA LMAs unemp'!U6:AR6)</f>
        <v>20924</v>
      </c>
      <c r="D6">
        <f>SUM('CA LMAs unemp'!V6:AS6)</f>
        <v>20726</v>
      </c>
      <c r="E6">
        <f>SUM('CA LMAs unemp'!W6:AT6)</f>
        <v>20533</v>
      </c>
      <c r="F6">
        <f>SUM('CA LMAs unemp'!X6:AU6)</f>
        <v>20315</v>
      </c>
      <c r="G6">
        <f>SUM('CA LMAs unemp'!Y6:AV6)</f>
        <v>20167</v>
      </c>
    </row>
    <row r="7" spans="1:7" x14ac:dyDescent="0.25">
      <c r="A7" t="s">
        <v>56</v>
      </c>
      <c r="B7" t="s">
        <v>57</v>
      </c>
      <c r="C7">
        <f>SUM('CA LMAs unemp'!U7:AR7)</f>
        <v>127942</v>
      </c>
      <c r="D7">
        <f>SUM('CA LMAs unemp'!V7:AS7)</f>
        <v>127193</v>
      </c>
      <c r="E7">
        <f>SUM('CA LMAs unemp'!W7:AT7)</f>
        <v>126138</v>
      </c>
      <c r="F7">
        <f>SUM('CA LMAs unemp'!X7:AU7)</f>
        <v>124893</v>
      </c>
      <c r="G7">
        <f>SUM('CA LMAs unemp'!Y7:AV7)</f>
        <v>124020</v>
      </c>
    </row>
    <row r="8" spans="1:7" x14ac:dyDescent="0.25">
      <c r="A8" t="s">
        <v>58</v>
      </c>
      <c r="B8" t="s">
        <v>59</v>
      </c>
      <c r="C8">
        <f>SUM('CA LMAs unemp'!U8:AR8)</f>
        <v>37467</v>
      </c>
      <c r="D8">
        <f>SUM('CA LMAs unemp'!V8:AS8)</f>
        <v>37264</v>
      </c>
      <c r="E8">
        <f>SUM('CA LMAs unemp'!W8:AT8)</f>
        <v>36975</v>
      </c>
      <c r="F8">
        <f>SUM('CA LMAs unemp'!X8:AU8)</f>
        <v>36632</v>
      </c>
      <c r="G8">
        <f>SUM('CA LMAs unemp'!Y8:AV8)</f>
        <v>36350</v>
      </c>
    </row>
    <row r="9" spans="1:7" x14ac:dyDescent="0.25">
      <c r="A9" t="s">
        <v>60</v>
      </c>
      <c r="B9" t="s">
        <v>61</v>
      </c>
      <c r="C9">
        <f>SUM('CA LMAs unemp'!U9:AR9)</f>
        <v>34941</v>
      </c>
      <c r="D9">
        <f>SUM('CA LMAs unemp'!V9:AS9)</f>
        <v>34827</v>
      </c>
      <c r="E9">
        <f>SUM('CA LMAs unemp'!W9:AT9)</f>
        <v>34717</v>
      </c>
      <c r="F9">
        <f>SUM('CA LMAs unemp'!X9:AU9)</f>
        <v>34545</v>
      </c>
      <c r="G9">
        <f>SUM('CA LMAs unemp'!Y9:AV9)</f>
        <v>34441</v>
      </c>
    </row>
    <row r="10" spans="1:7" x14ac:dyDescent="0.25">
      <c r="A10" t="s">
        <v>62</v>
      </c>
      <c r="B10" t="s">
        <v>63</v>
      </c>
      <c r="C10">
        <f>SUM('CA LMAs unemp'!U10:AR10)</f>
        <v>13548</v>
      </c>
      <c r="D10">
        <f>SUM('CA LMAs unemp'!V10:AS10)</f>
        <v>13501</v>
      </c>
      <c r="E10">
        <f>SUM('CA LMAs unemp'!W10:AT10)</f>
        <v>13438</v>
      </c>
      <c r="F10">
        <f>SUM('CA LMAs unemp'!X10:AU10)</f>
        <v>13356</v>
      </c>
      <c r="G10">
        <f>SUM('CA LMAs unemp'!Y10:AV10)</f>
        <v>13306</v>
      </c>
    </row>
    <row r="11" spans="1:7" x14ac:dyDescent="0.25">
      <c r="A11" t="s">
        <v>65</v>
      </c>
      <c r="B11" t="s">
        <v>66</v>
      </c>
      <c r="C11">
        <f>SUM('CA LMAs unemp'!U11:AR11)</f>
        <v>314821</v>
      </c>
      <c r="D11">
        <f>SUM('CA LMAs unemp'!V11:AS11)</f>
        <v>314191</v>
      </c>
      <c r="E11">
        <f>SUM('CA LMAs unemp'!W11:AT11)</f>
        <v>315811</v>
      </c>
      <c r="F11">
        <f>SUM('CA LMAs unemp'!X11:AU11)</f>
        <v>315711</v>
      </c>
      <c r="G11">
        <f>SUM('CA LMAs unemp'!Y11:AV11)</f>
        <v>317039</v>
      </c>
    </row>
    <row r="12" spans="1:7" x14ac:dyDescent="0.25">
      <c r="A12" t="s">
        <v>67</v>
      </c>
      <c r="B12" t="s">
        <v>68</v>
      </c>
      <c r="C12">
        <f>SUM('CA LMAs unemp'!U12:AR12)</f>
        <v>56435</v>
      </c>
      <c r="D12">
        <f>SUM('CA LMAs unemp'!V12:AS12)</f>
        <v>56043</v>
      </c>
      <c r="E12">
        <f>SUM('CA LMAs unemp'!W12:AT12)</f>
        <v>55581</v>
      </c>
      <c r="F12">
        <f>SUM('CA LMAs unemp'!X12:AU12)</f>
        <v>55030</v>
      </c>
      <c r="G12">
        <f>SUM('CA LMAs unemp'!Y12:AV12)</f>
        <v>54669</v>
      </c>
    </row>
    <row r="13" spans="1:7" x14ac:dyDescent="0.25">
      <c r="A13" t="s">
        <v>70</v>
      </c>
      <c r="B13" t="s">
        <v>71</v>
      </c>
      <c r="C13">
        <f>SUM('CA LMAs unemp'!U13:AR13)</f>
        <v>827116</v>
      </c>
      <c r="D13">
        <f>SUM('CA LMAs unemp'!V13:AS13)</f>
        <v>823727</v>
      </c>
      <c r="E13">
        <f>SUM('CA LMAs unemp'!W13:AT13)</f>
        <v>818672</v>
      </c>
      <c r="F13">
        <f>SUM('CA LMAs unemp'!X13:AU13)</f>
        <v>811843</v>
      </c>
      <c r="G13">
        <f>SUM('CA LMAs unemp'!Y13:AV13)</f>
        <v>806027</v>
      </c>
    </row>
    <row r="14" spans="1:7" x14ac:dyDescent="0.25">
      <c r="A14" t="s">
        <v>72</v>
      </c>
      <c r="B14" t="s">
        <v>73</v>
      </c>
      <c r="C14">
        <f>SUM('CA LMAs unemp'!U14:AR14)</f>
        <v>20557</v>
      </c>
      <c r="D14">
        <f>SUM('CA LMAs unemp'!V14:AS14)</f>
        <v>20412</v>
      </c>
      <c r="E14">
        <f>SUM('CA LMAs unemp'!W14:AT14)</f>
        <v>20270</v>
      </c>
      <c r="F14">
        <f>SUM('CA LMAs unemp'!X14:AU14)</f>
        <v>20088</v>
      </c>
      <c r="G14">
        <f>SUM('CA LMAs unemp'!Y14:AV14)</f>
        <v>19953</v>
      </c>
    </row>
    <row r="15" spans="1:7" x14ac:dyDescent="0.25">
      <c r="A15" t="s">
        <v>74</v>
      </c>
      <c r="B15" t="s">
        <v>75</v>
      </c>
      <c r="C15">
        <f>SUM('CA LMAs unemp'!U15:AR15)</f>
        <v>111361</v>
      </c>
      <c r="D15">
        <f>SUM('CA LMAs unemp'!V15:AS15)</f>
        <v>111069</v>
      </c>
      <c r="E15">
        <f>SUM('CA LMAs unemp'!W15:AT15)</f>
        <v>110608</v>
      </c>
      <c r="F15">
        <f>SUM('CA LMAs unemp'!X15:AU15)</f>
        <v>109912</v>
      </c>
      <c r="G15">
        <f>SUM('CA LMAs unemp'!Y15:AV15)</f>
        <v>109539</v>
      </c>
    </row>
    <row r="16" spans="1:7" x14ac:dyDescent="0.25">
      <c r="A16" t="s">
        <v>77</v>
      </c>
      <c r="B16" t="s">
        <v>78</v>
      </c>
      <c r="C16">
        <f>SUM('CA LMAs unemp'!U16:AR16)</f>
        <v>8249</v>
      </c>
      <c r="D16">
        <f>SUM('CA LMAs unemp'!V16:AS16)</f>
        <v>8178</v>
      </c>
      <c r="E16">
        <f>SUM('CA LMAs unemp'!W16:AT16)</f>
        <v>8103</v>
      </c>
      <c r="F16">
        <f>SUM('CA LMAs unemp'!X16:AU16)</f>
        <v>8009</v>
      </c>
      <c r="G16">
        <f>SUM('CA LMAs unemp'!Y16:AV16)</f>
        <v>7928</v>
      </c>
    </row>
    <row r="17" spans="1:7" x14ac:dyDescent="0.25">
      <c r="A17" t="s">
        <v>81</v>
      </c>
      <c r="B17" t="s">
        <v>82</v>
      </c>
      <c r="C17">
        <f>SUM('CA LMAs unemp'!U17:AR17)</f>
        <v>6867065</v>
      </c>
      <c r="D17">
        <f>SUM('CA LMAs unemp'!V17:AS17)</f>
        <v>6837888</v>
      </c>
      <c r="E17">
        <f>SUM('CA LMAs unemp'!W17:AT17)</f>
        <v>6799016</v>
      </c>
      <c r="F17">
        <f>SUM('CA LMAs unemp'!X17:AU17)</f>
        <v>6771373</v>
      </c>
      <c r="G17">
        <f>SUM('CA LMAs unemp'!Y17:AV17)</f>
        <v>6763661</v>
      </c>
    </row>
    <row r="18" spans="1:7" x14ac:dyDescent="0.25">
      <c r="A18" t="s">
        <v>84</v>
      </c>
      <c r="B18" t="s">
        <v>85</v>
      </c>
      <c r="C18">
        <f>SUM('CA LMAs unemp'!U18:AR18)</f>
        <v>106794</v>
      </c>
      <c r="D18">
        <f>SUM('CA LMAs unemp'!V18:AS18)</f>
        <v>106410</v>
      </c>
      <c r="E18">
        <f>SUM('CA LMAs unemp'!W18:AT18)</f>
        <v>105869</v>
      </c>
      <c r="F18">
        <f>SUM('CA LMAs unemp'!X18:AU18)</f>
        <v>105135</v>
      </c>
      <c r="G18">
        <f>SUM('CA LMAs unemp'!Y18:AV18)</f>
        <v>104619</v>
      </c>
    </row>
    <row r="19" spans="1:7" x14ac:dyDescent="0.25">
      <c r="A19" t="s">
        <v>86</v>
      </c>
      <c r="B19" t="s">
        <v>87</v>
      </c>
      <c r="C19">
        <f>SUM('CA LMAs unemp'!U19:AR19)</f>
        <v>9740</v>
      </c>
      <c r="D19">
        <f>SUM('CA LMAs unemp'!V19:AS19)</f>
        <v>9657</v>
      </c>
      <c r="E19">
        <f>SUM('CA LMAs unemp'!W19:AT19)</f>
        <v>9559</v>
      </c>
      <c r="F19">
        <f>SUM('CA LMAs unemp'!X19:AU19)</f>
        <v>9455</v>
      </c>
      <c r="G19">
        <f>SUM('CA LMAs unemp'!Y19:AV19)</f>
        <v>9358</v>
      </c>
    </row>
    <row r="20" spans="1:7" x14ac:dyDescent="0.25">
      <c r="A20" t="s">
        <v>89</v>
      </c>
      <c r="B20" t="s">
        <v>90</v>
      </c>
      <c r="C20">
        <f>SUM('CA LMAs unemp'!U20:AR20)</f>
        <v>235251</v>
      </c>
      <c r="D20">
        <f>SUM('CA LMAs unemp'!V20:AS20)</f>
        <v>234421</v>
      </c>
      <c r="E20">
        <f>SUM('CA LMAs unemp'!W20:AT20)</f>
        <v>233159</v>
      </c>
      <c r="F20">
        <f>SUM('CA LMAs unemp'!X20:AU20)</f>
        <v>231456</v>
      </c>
      <c r="G20">
        <f>SUM('CA LMAs unemp'!Y20:AV20)</f>
        <v>230302</v>
      </c>
    </row>
    <row r="21" spans="1:7" x14ac:dyDescent="0.25">
      <c r="A21" t="s">
        <v>91</v>
      </c>
      <c r="B21" t="s">
        <v>92</v>
      </c>
      <c r="C21">
        <f>SUM('CA LMAs unemp'!U21:AR21)</f>
        <v>382422</v>
      </c>
      <c r="D21">
        <f>SUM('CA LMAs unemp'!V21:AS21)</f>
        <v>379766</v>
      </c>
      <c r="E21">
        <f>SUM('CA LMAs unemp'!W21:AT21)</f>
        <v>376832</v>
      </c>
      <c r="F21">
        <f>SUM('CA LMAs unemp'!X21:AU21)</f>
        <v>373249</v>
      </c>
      <c r="G21">
        <f>SUM('CA LMAs unemp'!Y21:AV21)</f>
        <v>370446</v>
      </c>
    </row>
    <row r="22" spans="1:7" x14ac:dyDescent="0.25">
      <c r="A22" t="s">
        <v>93</v>
      </c>
      <c r="B22" t="s">
        <v>94</v>
      </c>
      <c r="C22">
        <f>SUM('CA LMAs unemp'!U22:AR22)</f>
        <v>5871</v>
      </c>
      <c r="D22">
        <f>SUM('CA LMAs unemp'!V22:AS22)</f>
        <v>5851</v>
      </c>
      <c r="E22">
        <f>SUM('CA LMAs unemp'!W22:AT22)</f>
        <v>5822</v>
      </c>
      <c r="F22">
        <f>SUM('CA LMAs unemp'!X22:AU22)</f>
        <v>5778</v>
      </c>
      <c r="G22">
        <f>SUM('CA LMAs unemp'!Y22:AV22)</f>
        <v>5733</v>
      </c>
    </row>
    <row r="23" spans="1:7" x14ac:dyDescent="0.25">
      <c r="A23" t="s">
        <v>95</v>
      </c>
      <c r="B23" t="s">
        <v>96</v>
      </c>
      <c r="C23">
        <f>SUM('CA LMAs unemp'!U23:AR23)</f>
        <v>8154</v>
      </c>
      <c r="D23">
        <f>SUM('CA LMAs unemp'!V23:AS23)</f>
        <v>8066</v>
      </c>
      <c r="E23">
        <f>SUM('CA LMAs unemp'!W23:AT23)</f>
        <v>7964</v>
      </c>
      <c r="F23">
        <f>SUM('CA LMAs unemp'!X23:AU23)</f>
        <v>7855</v>
      </c>
      <c r="G23">
        <f>SUM('CA LMAs unemp'!Y23:AV23)</f>
        <v>7776</v>
      </c>
    </row>
    <row r="24" spans="1:7" x14ac:dyDescent="0.25">
      <c r="A24" t="s">
        <v>98</v>
      </c>
      <c r="B24" t="s">
        <v>99</v>
      </c>
      <c r="C24">
        <f>SUM('CA LMAs unemp'!U24:AR24)</f>
        <v>55058</v>
      </c>
      <c r="D24">
        <f>SUM('CA LMAs unemp'!V24:AS24)</f>
        <v>54602</v>
      </c>
      <c r="E24">
        <f>SUM('CA LMAs unemp'!W24:AT24)</f>
        <v>54004</v>
      </c>
      <c r="F24">
        <f>SUM('CA LMAs unemp'!X24:AU24)</f>
        <v>53345</v>
      </c>
      <c r="G24">
        <f>SUM('CA LMAs unemp'!Y24:AV24)</f>
        <v>52733</v>
      </c>
    </row>
    <row r="25" spans="1:7" x14ac:dyDescent="0.25">
      <c r="A25" t="s">
        <v>101</v>
      </c>
      <c r="B25" t="s">
        <v>102</v>
      </c>
      <c r="C25">
        <f>SUM('CA LMAs unemp'!U25:AR25)</f>
        <v>399335</v>
      </c>
      <c r="D25">
        <f>SUM('CA LMAs unemp'!V25:AS25)</f>
        <v>395740</v>
      </c>
      <c r="E25">
        <f>SUM('CA LMAs unemp'!W25:AT25)</f>
        <v>391596</v>
      </c>
      <c r="F25">
        <f>SUM('CA LMAs unemp'!X25:AU25)</f>
        <v>386456</v>
      </c>
      <c r="G25">
        <f>SUM('CA LMAs unemp'!Y25:AV25)</f>
        <v>382584</v>
      </c>
    </row>
    <row r="26" spans="1:7" x14ac:dyDescent="0.25">
      <c r="A26" t="s">
        <v>103</v>
      </c>
      <c r="B26" t="s">
        <v>104</v>
      </c>
      <c r="C26">
        <f>SUM('CA LMAs unemp'!U26:AR26)</f>
        <v>14927</v>
      </c>
      <c r="D26">
        <f>SUM('CA LMAs unemp'!V26:AS26)</f>
        <v>14869</v>
      </c>
      <c r="E26">
        <f>SUM('CA LMAs unemp'!W26:AT26)</f>
        <v>14803</v>
      </c>
      <c r="F26">
        <f>SUM('CA LMAs unemp'!X26:AU26)</f>
        <v>14707</v>
      </c>
      <c r="G26">
        <f>SUM('CA LMAs unemp'!Y26:AV26)</f>
        <v>14629</v>
      </c>
    </row>
    <row r="27" spans="1:7" x14ac:dyDescent="0.25">
      <c r="A27" t="s">
        <v>105</v>
      </c>
      <c r="B27" t="s">
        <v>106</v>
      </c>
      <c r="C27">
        <f>SUM('CA LMAs unemp'!U27:AR27)</f>
        <v>35768</v>
      </c>
      <c r="D27">
        <f>SUM('CA LMAs unemp'!V27:AS27)</f>
        <v>35584</v>
      </c>
      <c r="E27">
        <f>SUM('CA LMAs unemp'!W27:AT27)</f>
        <v>35343</v>
      </c>
      <c r="F27">
        <f>SUM('CA LMAs unemp'!X27:AU27)</f>
        <v>35045</v>
      </c>
      <c r="G27">
        <f>SUM('CA LMAs unemp'!Y27:AV27)</f>
        <v>34899</v>
      </c>
    </row>
    <row r="28" spans="1:7" x14ac:dyDescent="0.25">
      <c r="A28" t="s">
        <v>107</v>
      </c>
      <c r="B28" t="s">
        <v>108</v>
      </c>
      <c r="C28">
        <f>SUM('CA LMAs unemp'!U28:AR28)</f>
        <v>90833</v>
      </c>
      <c r="D28">
        <f>SUM('CA LMAs unemp'!V28:AS28)</f>
        <v>90111</v>
      </c>
      <c r="E28">
        <f>SUM('CA LMAs unemp'!W28:AT28)</f>
        <v>89220</v>
      </c>
      <c r="F28">
        <f>SUM('CA LMAs unemp'!X28:AU28)</f>
        <v>88165</v>
      </c>
      <c r="G28">
        <f>SUM('CA LMAs unemp'!Y28:AV28)</f>
        <v>87410</v>
      </c>
    </row>
    <row r="29" spans="1:7" x14ac:dyDescent="0.25">
      <c r="A29" t="s">
        <v>109</v>
      </c>
      <c r="B29" t="s">
        <v>110</v>
      </c>
      <c r="C29">
        <f>SUM('CA LMAs unemp'!U29:AR29)</f>
        <v>2153752</v>
      </c>
      <c r="D29">
        <f>SUM('CA LMAs unemp'!V29:AS29)</f>
        <v>2135011</v>
      </c>
      <c r="E29">
        <f>SUM('CA LMAs unemp'!W29:AT29)</f>
        <v>2112960</v>
      </c>
      <c r="F29">
        <f>SUM('CA LMAs unemp'!X29:AU29)</f>
        <v>2086679</v>
      </c>
      <c r="G29">
        <f>SUM('CA LMAs unemp'!Y29:AV29)</f>
        <v>2067699</v>
      </c>
    </row>
    <row r="30" spans="1:7" x14ac:dyDescent="0.25">
      <c r="A30" t="s">
        <v>111</v>
      </c>
      <c r="B30" t="s">
        <v>112</v>
      </c>
      <c r="C30">
        <f>SUM('CA LMAs unemp'!U30:AR30)</f>
        <v>1017418</v>
      </c>
      <c r="D30">
        <f>SUM('CA LMAs unemp'!V30:AS30)</f>
        <v>1008645</v>
      </c>
      <c r="E30">
        <f>SUM('CA LMAs unemp'!W30:AT30)</f>
        <v>998551</v>
      </c>
      <c r="F30">
        <f>SUM('CA LMAs unemp'!X30:AU30)</f>
        <v>986404</v>
      </c>
      <c r="G30">
        <f>SUM('CA LMAs unemp'!Y30:AV30)</f>
        <v>977732</v>
      </c>
    </row>
    <row r="31" spans="1:7" x14ac:dyDescent="0.25">
      <c r="A31" t="s">
        <v>113</v>
      </c>
      <c r="B31" t="s">
        <v>114</v>
      </c>
      <c r="C31">
        <f>SUM('CA LMAs unemp'!U31:AR31)</f>
        <v>347991</v>
      </c>
      <c r="D31">
        <f>SUM('CA LMAs unemp'!V31:AS31)</f>
        <v>346500</v>
      </c>
      <c r="E31">
        <f>SUM('CA LMAs unemp'!W31:AT31)</f>
        <v>344342</v>
      </c>
      <c r="F31">
        <f>SUM('CA LMAs unemp'!X31:AU31)</f>
        <v>341852</v>
      </c>
      <c r="G31">
        <f>SUM('CA LMAs unemp'!Y31:AV31)</f>
        <v>340130</v>
      </c>
    </row>
    <row r="32" spans="1:7" x14ac:dyDescent="0.25">
      <c r="A32" t="s">
        <v>115</v>
      </c>
      <c r="B32" t="s">
        <v>116</v>
      </c>
      <c r="C32">
        <f>SUM('CA LMAs unemp'!U32:AR32)</f>
        <v>1315971</v>
      </c>
      <c r="D32">
        <f>SUM('CA LMAs unemp'!V32:AS32)</f>
        <v>1303004</v>
      </c>
      <c r="E32">
        <f>SUM('CA LMAs unemp'!W32:AT32)</f>
        <v>1288735</v>
      </c>
      <c r="F32">
        <f>SUM('CA LMAs unemp'!X32:AU32)</f>
        <v>1272367</v>
      </c>
      <c r="G32">
        <f>SUM('CA LMAs unemp'!Y32:AV32)</f>
        <v>1260340</v>
      </c>
    </row>
    <row r="33" spans="1:7" x14ac:dyDescent="0.25">
      <c r="A33" t="s">
        <v>117</v>
      </c>
      <c r="B33" t="s">
        <v>118</v>
      </c>
      <c r="C33">
        <f>SUM('CA LMAs unemp'!U33:AR33)</f>
        <v>1757055</v>
      </c>
      <c r="D33">
        <f>SUM('CA LMAs unemp'!V33:AS33)</f>
        <v>1738441</v>
      </c>
      <c r="E33">
        <f>SUM('CA LMAs unemp'!W33:AT33)</f>
        <v>1717414</v>
      </c>
      <c r="F33">
        <f>SUM('CA LMAs unemp'!X33:AU33)</f>
        <v>1694438</v>
      </c>
      <c r="G33">
        <f>SUM('CA LMAs unemp'!Y33:AV33)</f>
        <v>1677636</v>
      </c>
    </row>
    <row r="34" spans="1:7" x14ac:dyDescent="0.25">
      <c r="A34" t="s">
        <v>120</v>
      </c>
      <c r="B34" t="s">
        <v>121</v>
      </c>
      <c r="C34">
        <f>SUM('CA LMAs unemp'!U34:AR34)</f>
        <v>722269</v>
      </c>
      <c r="D34">
        <f>SUM('CA LMAs unemp'!V34:AS34)</f>
        <v>714728</v>
      </c>
      <c r="E34">
        <f>SUM('CA LMAs unemp'!W34:AT34)</f>
        <v>706540</v>
      </c>
      <c r="F34">
        <f>SUM('CA LMAs unemp'!X34:AU34)</f>
        <v>697567</v>
      </c>
      <c r="G34">
        <f>SUM('CA LMAs unemp'!Y34:AV34)</f>
        <v>691152</v>
      </c>
    </row>
    <row r="35" spans="1:7" x14ac:dyDescent="0.25">
      <c r="A35" t="s">
        <v>122</v>
      </c>
      <c r="B35" t="s">
        <v>123</v>
      </c>
      <c r="C35">
        <f>SUM('CA LMAs unemp'!U35:AR35)</f>
        <v>104290</v>
      </c>
      <c r="D35">
        <f>SUM('CA LMAs unemp'!V35:AS35)</f>
        <v>103185</v>
      </c>
      <c r="E35">
        <f>SUM('CA LMAs unemp'!W35:AT35)</f>
        <v>101901</v>
      </c>
      <c r="F35">
        <f>SUM('CA LMAs unemp'!X35:AU35)</f>
        <v>100547</v>
      </c>
      <c r="G35">
        <f>SUM('CA LMAs unemp'!Y35:AV35)</f>
        <v>99525</v>
      </c>
    </row>
    <row r="36" spans="1:7" x14ac:dyDescent="0.25">
      <c r="A36" t="s">
        <v>124</v>
      </c>
      <c r="B36" t="s">
        <v>125</v>
      </c>
      <c r="C36">
        <f>SUM('CA LMAs unemp'!U36:AR36)</f>
        <v>173087</v>
      </c>
      <c r="D36">
        <f>SUM('CA LMAs unemp'!V36:AS36)</f>
        <v>172024</v>
      </c>
      <c r="E36">
        <f>SUM('CA LMAs unemp'!W36:AT36)</f>
        <v>170730</v>
      </c>
      <c r="F36">
        <f>SUM('CA LMAs unemp'!X36:AU36)</f>
        <v>169283</v>
      </c>
      <c r="G36">
        <f>SUM('CA LMAs unemp'!Y36:AV36)</f>
        <v>168226</v>
      </c>
    </row>
    <row r="37" spans="1:7" x14ac:dyDescent="0.25">
      <c r="A37" t="s">
        <v>126</v>
      </c>
      <c r="B37" t="s">
        <v>127</v>
      </c>
      <c r="C37">
        <f>SUM('CA LMAs unemp'!U37:AR37)</f>
        <v>208762</v>
      </c>
      <c r="D37">
        <f>SUM('CA LMAs unemp'!V37:AS37)</f>
        <v>207111</v>
      </c>
      <c r="E37">
        <f>SUM('CA LMAs unemp'!W37:AT37)</f>
        <v>205196</v>
      </c>
      <c r="F37">
        <f>SUM('CA LMAs unemp'!X37:AU37)</f>
        <v>203075</v>
      </c>
      <c r="G37">
        <f>SUM('CA LMAs unemp'!Y37:AV37)</f>
        <v>201439</v>
      </c>
    </row>
    <row r="38" spans="1:7" x14ac:dyDescent="0.25">
      <c r="A38" t="s">
        <v>128</v>
      </c>
      <c r="B38" t="s">
        <v>129</v>
      </c>
      <c r="C38">
        <f>SUM('CA LMAs unemp'!U38:AR38)</f>
        <v>181146</v>
      </c>
      <c r="D38">
        <f>SUM('CA LMAs unemp'!V38:AS38)</f>
        <v>179387</v>
      </c>
      <c r="E38">
        <f>SUM('CA LMAs unemp'!W38:AT38)</f>
        <v>177411</v>
      </c>
      <c r="F38">
        <f>SUM('CA LMAs unemp'!X38:AU38)</f>
        <v>175333</v>
      </c>
      <c r="G38">
        <f>SUM('CA LMAs unemp'!Y38:AV38)</f>
        <v>173410</v>
      </c>
    </row>
    <row r="39" spans="1:7" x14ac:dyDescent="0.25">
      <c r="A39" t="s">
        <v>130</v>
      </c>
      <c r="B39" t="s">
        <v>131</v>
      </c>
      <c r="C39">
        <f>SUM('CA LMAs unemp'!U39:AR39)</f>
        <v>1851</v>
      </c>
      <c r="D39">
        <f>SUM('CA LMAs unemp'!V39:AS39)</f>
        <v>1839</v>
      </c>
      <c r="E39">
        <f>SUM('CA LMAs unemp'!W39:AT39)</f>
        <v>1824</v>
      </c>
      <c r="F39">
        <f>SUM('CA LMAs unemp'!X39:AU39)</f>
        <v>1806</v>
      </c>
      <c r="G39">
        <f>SUM('CA LMAs unemp'!Y39:AV39)</f>
        <v>1794</v>
      </c>
    </row>
    <row r="40" spans="1:7" x14ac:dyDescent="0.25">
      <c r="A40" t="s">
        <v>132</v>
      </c>
      <c r="B40" t="s">
        <v>133</v>
      </c>
      <c r="C40">
        <f>SUM('CA LMAs unemp'!U40:AR40)</f>
        <v>28794</v>
      </c>
      <c r="D40">
        <f>SUM('CA LMAs unemp'!V40:AS40)</f>
        <v>28664</v>
      </c>
      <c r="E40">
        <f>SUM('CA LMAs unemp'!W40:AT40)</f>
        <v>28471</v>
      </c>
      <c r="F40">
        <f>SUM('CA LMAs unemp'!X40:AU40)</f>
        <v>28238</v>
      </c>
      <c r="G40">
        <f>SUM('CA LMAs unemp'!Y40:AV40)</f>
        <v>28038</v>
      </c>
    </row>
    <row r="41" spans="1:7" x14ac:dyDescent="0.25">
      <c r="A41" t="s">
        <v>134</v>
      </c>
      <c r="B41" t="s">
        <v>135</v>
      </c>
      <c r="C41">
        <f>SUM('CA LMAs unemp'!U41:AR41)</f>
        <v>24554</v>
      </c>
      <c r="D41">
        <f>SUM('CA LMAs unemp'!V41:AS41)</f>
        <v>24375</v>
      </c>
      <c r="E41">
        <f>SUM('CA LMAs unemp'!W41:AT41)</f>
        <v>24143</v>
      </c>
      <c r="F41">
        <f>SUM('CA LMAs unemp'!X41:AU41)</f>
        <v>23866</v>
      </c>
      <c r="G41">
        <f>SUM('CA LMAs unemp'!Y41:AV41)</f>
        <v>23659</v>
      </c>
    </row>
    <row r="42" spans="1:7" x14ac:dyDescent="0.25">
      <c r="A42" t="s">
        <v>137</v>
      </c>
      <c r="B42" t="s">
        <v>138</v>
      </c>
      <c r="C42">
        <f>SUM('CA LMAs unemp'!U42:AR42)</f>
        <v>484628</v>
      </c>
      <c r="D42">
        <f>SUM('CA LMAs unemp'!V42:AS42)</f>
        <v>482061</v>
      </c>
      <c r="E42">
        <f>SUM('CA LMAs unemp'!W42:AT42)</f>
        <v>478924</v>
      </c>
      <c r="F42">
        <f>SUM('CA LMAs unemp'!X42:AU42)</f>
        <v>474635</v>
      </c>
      <c r="G42">
        <f>SUM('CA LMAs unemp'!Y42:AV42)</f>
        <v>471733</v>
      </c>
    </row>
    <row r="43" spans="1:7" x14ac:dyDescent="0.25">
      <c r="A43" t="s">
        <v>139</v>
      </c>
      <c r="B43" t="s">
        <v>140</v>
      </c>
      <c r="C43">
        <f>SUM('CA LMAs unemp'!U43:AR43)</f>
        <v>11766</v>
      </c>
      <c r="D43">
        <f>SUM('CA LMAs unemp'!V43:AS43)</f>
        <v>11710</v>
      </c>
      <c r="E43">
        <f>SUM('CA LMAs unemp'!W43:AT43)</f>
        <v>11619</v>
      </c>
      <c r="F43">
        <f>SUM('CA LMAs unemp'!X43:AU43)</f>
        <v>11496</v>
      </c>
      <c r="G43">
        <f>SUM('CA LMAs unemp'!Y43:AV43)</f>
        <v>11403</v>
      </c>
    </row>
    <row r="44" spans="1:7" x14ac:dyDescent="0.25">
      <c r="A44" t="s">
        <v>143</v>
      </c>
      <c r="B44" t="s">
        <v>144</v>
      </c>
      <c r="C44">
        <f>SUM('CA LMAs unemp'!U44:AR44)</f>
        <v>6568</v>
      </c>
      <c r="D44">
        <f>SUM('CA LMAs unemp'!V44:AS44)</f>
        <v>6524</v>
      </c>
      <c r="E44">
        <f>SUM('CA LMAs unemp'!W44:AT44)</f>
        <v>6475</v>
      </c>
      <c r="F44">
        <f>SUM('CA LMAs unemp'!X44:AU44)</f>
        <v>6427</v>
      </c>
      <c r="G44">
        <f>SUM('CA LMAs unemp'!Y44:AV44)</f>
        <v>6408</v>
      </c>
    </row>
    <row r="45" spans="1:7" x14ac:dyDescent="0.25">
      <c r="A45" t="s">
        <v>145</v>
      </c>
      <c r="B45" t="s">
        <v>146</v>
      </c>
      <c r="C45">
        <f>SUM('CA LMAs unemp'!U45:AR45)</f>
        <v>42200</v>
      </c>
      <c r="D45">
        <f>SUM('CA LMAs unemp'!V45:AS45)</f>
        <v>41832</v>
      </c>
      <c r="E45">
        <f>SUM('CA LMAs unemp'!W45:AT45)</f>
        <v>41379</v>
      </c>
      <c r="F45">
        <f>SUM('CA LMAs unemp'!X45:AU45)</f>
        <v>40840</v>
      </c>
      <c r="G45">
        <f>SUM('CA LMAs unemp'!Y45:AV45)</f>
        <v>40480</v>
      </c>
    </row>
    <row r="46" spans="1:7" x14ac:dyDescent="0.25">
      <c r="A46" t="s">
        <v>148</v>
      </c>
      <c r="B46" t="s">
        <v>149</v>
      </c>
      <c r="C46">
        <f>SUM('CA LMAs unemp'!U46:AR46)</f>
        <v>39075</v>
      </c>
      <c r="D46">
        <f>SUM('CA LMAs unemp'!V46:AS46)</f>
        <v>38864</v>
      </c>
      <c r="E46">
        <f>SUM('CA LMAs unemp'!W46:AT46)</f>
        <v>38591</v>
      </c>
      <c r="F46">
        <f>SUM('CA LMAs unemp'!X46:AU46)</f>
        <v>38261</v>
      </c>
      <c r="G46">
        <f>SUM('CA LMAs unemp'!Y46:AV46)</f>
        <v>37964</v>
      </c>
    </row>
    <row r="47" spans="1:7" x14ac:dyDescent="0.25">
      <c r="A47" t="s">
        <v>150</v>
      </c>
      <c r="B47" t="s">
        <v>151</v>
      </c>
      <c r="C47">
        <f>SUM('CA LMAs unemp'!U47:AR47)</f>
        <v>205139</v>
      </c>
      <c r="D47">
        <f>SUM('CA LMAs unemp'!V47:AS47)</f>
        <v>203230</v>
      </c>
      <c r="E47">
        <f>SUM('CA LMAs unemp'!W47:AT47)</f>
        <v>200902</v>
      </c>
      <c r="F47">
        <f>SUM('CA LMAs unemp'!X47:AU47)</f>
        <v>198298</v>
      </c>
      <c r="G47">
        <f>SUM('CA LMAs unemp'!Y47:AV47)</f>
        <v>196285</v>
      </c>
    </row>
    <row r="48" spans="1:7" x14ac:dyDescent="0.25">
      <c r="A48" t="s">
        <v>152</v>
      </c>
      <c r="B48" t="s">
        <v>153</v>
      </c>
      <c r="C48">
        <f>SUM('CA LMAs unemp'!U48:AR48)</f>
        <v>483358</v>
      </c>
      <c r="D48">
        <f>SUM('CA LMAs unemp'!V48:AS48)</f>
        <v>482717</v>
      </c>
      <c r="E48">
        <f>SUM('CA LMAs unemp'!W48:AT48)</f>
        <v>481140</v>
      </c>
      <c r="F48">
        <f>SUM('CA LMAs unemp'!X48:AU48)</f>
        <v>478180</v>
      </c>
      <c r="G48">
        <f>SUM('CA LMAs unemp'!Y48:AV48)</f>
        <v>475899</v>
      </c>
    </row>
    <row r="49" spans="1:7" x14ac:dyDescent="0.25">
      <c r="A49" t="s">
        <v>154</v>
      </c>
      <c r="B49" t="s">
        <v>155</v>
      </c>
      <c r="C49">
        <f>SUM('CA LMAs unemp'!U49:AR49)</f>
        <v>130143</v>
      </c>
      <c r="D49">
        <f>SUM('CA LMAs unemp'!V49:AS49)</f>
        <v>129506</v>
      </c>
      <c r="E49">
        <f>SUM('CA LMAs unemp'!W49:AT49)</f>
        <v>128674</v>
      </c>
      <c r="F49">
        <f>SUM('CA LMAs unemp'!X49:AU49)</f>
        <v>127653</v>
      </c>
      <c r="G49">
        <f>SUM('CA LMAs unemp'!Y49:AV49)</f>
        <v>126928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74E687A236D049A65D13DF770EA4A8" ma:contentTypeVersion="12" ma:contentTypeDescription="Create a new document." ma:contentTypeScope="" ma:versionID="d57ec2322129e2cd8a8f37d98d6d9edb">
  <xsd:schema xmlns:xsd="http://www.w3.org/2001/XMLSchema" xmlns:xs="http://www.w3.org/2001/XMLSchema" xmlns:p="http://schemas.microsoft.com/office/2006/metadata/properties" xmlns:ns3="d7b8ac15-3112-40b4-93ca-55a86cbea5ce" xmlns:ns4="6dcc8760-f67b-4373-b67d-ced2d061843a" targetNamespace="http://schemas.microsoft.com/office/2006/metadata/properties" ma:root="true" ma:fieldsID="aa9c2ef90badcb9e02557fe68dd7024c" ns3:_="" ns4:_="">
    <xsd:import namespace="d7b8ac15-3112-40b4-93ca-55a86cbea5ce"/>
    <xsd:import namespace="6dcc8760-f67b-4373-b67d-ced2d06184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EventHashCode" minOccurs="0"/>
                <xsd:element ref="ns4:MediaServiceGenerationTim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b8ac15-3112-40b4-93ca-55a86cbea5c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cc8760-f67b-4373-b67d-ced2d06184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8E2053-9702-40DB-8BC9-BCD8473823F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7E7581-F3C0-4780-8FA6-6C2FF93C683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08AD79A-EAC8-4DBD-AEA2-7E7CF3B053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b8ac15-3112-40b4-93ca-55a86cbea5ce"/>
    <ds:schemaRef ds:uri="6dcc8760-f67b-4373-b67d-ced2d06184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National</vt:lpstr>
      <vt:lpstr>CA LMAs labor force</vt:lpstr>
      <vt:lpstr>24-month LF</vt:lpstr>
      <vt:lpstr>CA LMAs unemp</vt:lpstr>
      <vt:lpstr>24-month unemp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Catlin Nchako</dc:creator>
  <cp:lastModifiedBy>Catlin Nchako</cp:lastModifiedBy>
  <dcterms:created xsi:type="dcterms:W3CDTF">2019-12-09T15:38:23Z</dcterms:created>
  <dcterms:modified xsi:type="dcterms:W3CDTF">2020-01-16T16:41:48Z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0x010100B774E687A236D049A65D13DF770EA4A8</vt:lpwstr>
  </property>
  <property fmtid="{D5CDD505-2E9C-101B-9397-08002B2CF9AE}" pid="3" name="WorkbookGuid">
    <vt:lpwstr>d6da2f77-d32a-4716-b7c2-b5926456a2ee</vt:lpwstr>
  </property>
</Properties>
</file>